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1"/>
  <workbookPr/>
  <mc:AlternateContent xmlns:mc="http://schemas.openxmlformats.org/markup-compatibility/2006">
    <mc:Choice Requires="x15">
      <x15ac:absPath xmlns:x15ac="http://schemas.microsoft.com/office/spreadsheetml/2010/11/ac" url="G:\.shortcut-targets-by-id\1-8VZ3p8RgQduwrcDrqvClZZiwZiyQtXm\Data Proveedores\INFORME MACARENA DICIEMBRE 2023\INFORME FINANCIERO DIC\4. COSTOS FIJOS\4.1 TALENTO HUMANO\"/>
    </mc:Choice>
  </mc:AlternateContent>
  <xr:revisionPtr revIDLastSave="2" documentId="13_ncr:1_{65A74E1B-30E9-44DE-B1CF-5B217F98CDA4}" xr6:coauthVersionLast="47" xr6:coauthVersionMax="47" xr10:uidLastSave="{2561976B-B6EB-45EA-8D1D-974D40B25732}"/>
  <bookViews>
    <workbookView xWindow="-120" yWindow="-120" windowWidth="29040" windowHeight="15840" xr2:uid="{00000000-000D-0000-FFFF-FFFF00000000}"/>
  </bookViews>
  <sheets>
    <sheet name="FORMATO" sheetId="1" r:id="rId1"/>
    <sheet name="Instrucciones" sheetId="2" r:id="rId2"/>
  </sheets>
  <definedNames>
    <definedName name="_xlnm._FilterDatabase" localSheetId="0" hidden="1">FORMATO!$B$7:$AQ$70</definedName>
    <definedName name="_xlnm.Print_Area" localSheetId="0">FORMATO!$A$1:$AQ$85</definedName>
    <definedName name="Novedades">#REF!</definedName>
    <definedName name="_xlnm.Print_Titles" localSheetId="0">FORMATO!$2:$14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9" i="1" l="1"/>
  <c r="AM59" i="1"/>
  <c r="AG59" i="1"/>
  <c r="AB59" i="1"/>
  <c r="AL59" i="1"/>
  <c r="AA59" i="1"/>
  <c r="Z59" i="1"/>
  <c r="Y59" i="1"/>
  <c r="X59" i="1"/>
  <c r="X67" i="1"/>
  <c r="Y67" i="1"/>
  <c r="Z67" i="1"/>
  <c r="AA67" i="1"/>
  <c r="AB67" i="1"/>
  <c r="AC67" i="1"/>
  <c r="AG67" i="1"/>
  <c r="AM67" i="1"/>
  <c r="X61" i="1"/>
  <c r="Y61" i="1"/>
  <c r="Z61" i="1"/>
  <c r="AA61" i="1"/>
  <c r="AB61" i="1"/>
  <c r="AC61" i="1"/>
  <c r="AG61" i="1"/>
  <c r="AM61" i="1"/>
  <c r="AM16" i="1"/>
  <c r="AG16" i="1"/>
  <c r="AB16" i="1"/>
  <c r="AL16" i="1"/>
  <c r="AA16" i="1"/>
  <c r="Z16" i="1"/>
  <c r="Y16" i="1"/>
  <c r="X16" i="1"/>
  <c r="AC59" i="1"/>
  <c r="AD59" i="1"/>
  <c r="AF59" i="1"/>
  <c r="AL61" i="1"/>
  <c r="AL67" i="1"/>
  <c r="AF67" i="1"/>
  <c r="AD67" i="1"/>
  <c r="AF61" i="1"/>
  <c r="AD61" i="1"/>
  <c r="AC16" i="1"/>
  <c r="AD16" i="1"/>
  <c r="AF16" i="1"/>
  <c r="AN59" i="1"/>
  <c r="AN67" i="1"/>
  <c r="AN61" i="1"/>
  <c r="AN16" i="1"/>
  <c r="AM28" i="1"/>
  <c r="AN28" i="1"/>
  <c r="AL28" i="1"/>
  <c r="AG28" i="1"/>
  <c r="AB28" i="1"/>
  <c r="AD28" i="1"/>
  <c r="AA28" i="1"/>
  <c r="Z28" i="1"/>
  <c r="Y28" i="1"/>
  <c r="X28" i="1"/>
  <c r="AM26" i="1"/>
  <c r="AN26" i="1"/>
  <c r="AL26" i="1"/>
  <c r="AG26" i="1"/>
  <c r="AB26" i="1"/>
  <c r="AF26" i="1"/>
  <c r="AA26" i="1"/>
  <c r="Z26" i="1"/>
  <c r="Y26" i="1"/>
  <c r="X26" i="1"/>
  <c r="AM46" i="1"/>
  <c r="AG46" i="1"/>
  <c r="AB46" i="1"/>
  <c r="AD46" i="1"/>
  <c r="AA46" i="1"/>
  <c r="Z46" i="1"/>
  <c r="Y46" i="1"/>
  <c r="X46" i="1"/>
  <c r="AL46" i="1"/>
  <c r="AC28" i="1"/>
  <c r="AF28" i="1"/>
  <c r="AC26" i="1"/>
  <c r="AD26" i="1"/>
  <c r="AF46" i="1"/>
  <c r="AC46" i="1"/>
  <c r="AN46" i="1"/>
  <c r="AM36" i="1"/>
  <c r="AG36" i="1"/>
  <c r="AB36" i="1"/>
  <c r="AL36" i="1"/>
  <c r="AA36" i="1"/>
  <c r="Z36" i="1"/>
  <c r="Y36" i="1"/>
  <c r="X36" i="1"/>
  <c r="AL17" i="1"/>
  <c r="AL19" i="1"/>
  <c r="AL20" i="1"/>
  <c r="AL21" i="1"/>
  <c r="AL22" i="1"/>
  <c r="AL23" i="1"/>
  <c r="AL24" i="1"/>
  <c r="AL25" i="1"/>
  <c r="AL27" i="1"/>
  <c r="AL29" i="1"/>
  <c r="AL30" i="1"/>
  <c r="AL31" i="1"/>
  <c r="AM33" i="1"/>
  <c r="AG33" i="1"/>
  <c r="AB33" i="1"/>
  <c r="AL33" i="1"/>
  <c r="AA33" i="1"/>
  <c r="Z33" i="1"/>
  <c r="Y33" i="1"/>
  <c r="X33" i="1"/>
  <c r="AM24" i="1"/>
  <c r="AG24" i="1"/>
  <c r="AB24" i="1"/>
  <c r="AA24" i="1"/>
  <c r="Z24" i="1"/>
  <c r="Y24" i="1"/>
  <c r="X24" i="1"/>
  <c r="AG68" i="1"/>
  <c r="AG66" i="1"/>
  <c r="AG64" i="1"/>
  <c r="AG63" i="1"/>
  <c r="AG65" i="1"/>
  <c r="AG62" i="1"/>
  <c r="AG60" i="1"/>
  <c r="AG58" i="1"/>
  <c r="AG57" i="1"/>
  <c r="AG55" i="1"/>
  <c r="AG54" i="1"/>
  <c r="AG53" i="1"/>
  <c r="AG52" i="1"/>
  <c r="AG51" i="1"/>
  <c r="AG50" i="1"/>
  <c r="AG49" i="1"/>
  <c r="AG48" i="1"/>
  <c r="AG47" i="1"/>
  <c r="AG43" i="1"/>
  <c r="AG42" i="1"/>
  <c r="AG44" i="1"/>
  <c r="AG41" i="1"/>
  <c r="AG40" i="1"/>
  <c r="AG38" i="1"/>
  <c r="AG37" i="1"/>
  <c r="AG35" i="1"/>
  <c r="AG34" i="1"/>
  <c r="AG32" i="1"/>
  <c r="AG23" i="1"/>
  <c r="AG18" i="1"/>
  <c r="AB68" i="1"/>
  <c r="AD68" i="1"/>
  <c r="AA68" i="1"/>
  <c r="Z68" i="1"/>
  <c r="Y68" i="1"/>
  <c r="X68" i="1"/>
  <c r="AB66" i="1"/>
  <c r="AD66" i="1"/>
  <c r="AA66" i="1"/>
  <c r="Z66" i="1"/>
  <c r="Y66" i="1"/>
  <c r="X66" i="1"/>
  <c r="AB64" i="1"/>
  <c r="AD64" i="1"/>
  <c r="AA64" i="1"/>
  <c r="Z64" i="1"/>
  <c r="Y64" i="1"/>
  <c r="X64" i="1"/>
  <c r="AB63" i="1"/>
  <c r="AC63" i="1"/>
  <c r="AA63" i="1"/>
  <c r="Z63" i="1"/>
  <c r="Y63" i="1"/>
  <c r="X63" i="1"/>
  <c r="AB65" i="1"/>
  <c r="AL65" i="1"/>
  <c r="AA65" i="1"/>
  <c r="Z65" i="1"/>
  <c r="Y65" i="1"/>
  <c r="X65" i="1"/>
  <c r="AB62" i="1"/>
  <c r="AD62" i="1"/>
  <c r="AA62" i="1"/>
  <c r="Z62" i="1"/>
  <c r="Y62" i="1"/>
  <c r="X62" i="1"/>
  <c r="AB60" i="1"/>
  <c r="AD60" i="1"/>
  <c r="AA60" i="1"/>
  <c r="Z60" i="1"/>
  <c r="Y60" i="1"/>
  <c r="X60" i="1"/>
  <c r="AB58" i="1"/>
  <c r="AD58" i="1"/>
  <c r="AA58" i="1"/>
  <c r="Z58" i="1"/>
  <c r="Y58" i="1"/>
  <c r="X58" i="1"/>
  <c r="AB57" i="1"/>
  <c r="AD57" i="1"/>
  <c r="AA57" i="1"/>
  <c r="Z57" i="1"/>
  <c r="Y57" i="1"/>
  <c r="X57" i="1"/>
  <c r="AB55" i="1"/>
  <c r="AC55" i="1"/>
  <c r="AA55" i="1"/>
  <c r="Z55" i="1"/>
  <c r="Y55" i="1"/>
  <c r="X55" i="1"/>
  <c r="AB54" i="1"/>
  <c r="AD54" i="1"/>
  <c r="AA54" i="1"/>
  <c r="Z54" i="1"/>
  <c r="Y54" i="1"/>
  <c r="X54" i="1"/>
  <c r="AB53" i="1"/>
  <c r="AD53" i="1"/>
  <c r="AA53" i="1"/>
  <c r="Z53" i="1"/>
  <c r="Y53" i="1"/>
  <c r="X53" i="1"/>
  <c r="AB52" i="1"/>
  <c r="AL52" i="1"/>
  <c r="AA52" i="1"/>
  <c r="Z52" i="1"/>
  <c r="Y52" i="1"/>
  <c r="X52" i="1"/>
  <c r="AB51" i="1"/>
  <c r="AD51" i="1"/>
  <c r="AA51" i="1"/>
  <c r="Z51" i="1"/>
  <c r="Y51" i="1"/>
  <c r="X51" i="1"/>
  <c r="AB50" i="1"/>
  <c r="AL50" i="1"/>
  <c r="AA50" i="1"/>
  <c r="Z50" i="1"/>
  <c r="Y50" i="1"/>
  <c r="X50" i="1"/>
  <c r="AB49" i="1"/>
  <c r="AD49" i="1"/>
  <c r="AA49" i="1"/>
  <c r="Z49" i="1"/>
  <c r="Y49" i="1"/>
  <c r="X49" i="1"/>
  <c r="AB48" i="1"/>
  <c r="AD48" i="1"/>
  <c r="AA48" i="1"/>
  <c r="Z48" i="1"/>
  <c r="Y48" i="1"/>
  <c r="X48" i="1"/>
  <c r="AB47" i="1"/>
  <c r="AD47" i="1"/>
  <c r="AA47" i="1"/>
  <c r="Z47" i="1"/>
  <c r="Y47" i="1"/>
  <c r="X47" i="1"/>
  <c r="AB43" i="1"/>
  <c r="AC43" i="1"/>
  <c r="AA43" i="1"/>
  <c r="Z43" i="1"/>
  <c r="Y43" i="1"/>
  <c r="X43" i="1"/>
  <c r="AB42" i="1"/>
  <c r="AD42" i="1"/>
  <c r="AA42" i="1"/>
  <c r="Z42" i="1"/>
  <c r="Y42" i="1"/>
  <c r="X42" i="1"/>
  <c r="AB44" i="1"/>
  <c r="AD44" i="1"/>
  <c r="AA44" i="1"/>
  <c r="Z44" i="1"/>
  <c r="Y44" i="1"/>
  <c r="X44" i="1"/>
  <c r="AB41" i="1"/>
  <c r="AA41" i="1"/>
  <c r="Z41" i="1"/>
  <c r="Y41" i="1"/>
  <c r="X41" i="1"/>
  <c r="AB40" i="1"/>
  <c r="AA40" i="1"/>
  <c r="Z40" i="1"/>
  <c r="Y40" i="1"/>
  <c r="X40" i="1"/>
  <c r="AB38" i="1"/>
  <c r="AL38" i="1"/>
  <c r="AA38" i="1"/>
  <c r="Z38" i="1"/>
  <c r="Y38" i="1"/>
  <c r="X38" i="1"/>
  <c r="AB37" i="1"/>
  <c r="AD37" i="1"/>
  <c r="AA37" i="1"/>
  <c r="Z37" i="1"/>
  <c r="Y37" i="1"/>
  <c r="X37" i="1"/>
  <c r="AB35" i="1"/>
  <c r="AC35" i="1"/>
  <c r="AA35" i="1"/>
  <c r="Z35" i="1"/>
  <c r="Y35" i="1"/>
  <c r="X35" i="1"/>
  <c r="AB34" i="1"/>
  <c r="AL34" i="1"/>
  <c r="AA34" i="1"/>
  <c r="Z34" i="1"/>
  <c r="Y34" i="1"/>
  <c r="X34" i="1"/>
  <c r="AB32" i="1"/>
  <c r="AD32" i="1"/>
  <c r="AA32" i="1"/>
  <c r="Z32" i="1"/>
  <c r="Y32" i="1"/>
  <c r="X32" i="1"/>
  <c r="AB23" i="1"/>
  <c r="AC23" i="1"/>
  <c r="AA23" i="1"/>
  <c r="Z23" i="1"/>
  <c r="Y23" i="1"/>
  <c r="X23" i="1"/>
  <c r="AB18" i="1"/>
  <c r="AD18" i="1"/>
  <c r="AA18" i="1"/>
  <c r="Z18" i="1"/>
  <c r="Y18" i="1"/>
  <c r="X18" i="1"/>
  <c r="AC41" i="1"/>
  <c r="AL41" i="1"/>
  <c r="AD40" i="1"/>
  <c r="AL40" i="1"/>
  <c r="AD36" i="1"/>
  <c r="AC36" i="1"/>
  <c r="AF36" i="1"/>
  <c r="AL58" i="1"/>
  <c r="AL18" i="1"/>
  <c r="AL57" i="1"/>
  <c r="AL32" i="1"/>
  <c r="AL55" i="1"/>
  <c r="AL66" i="1"/>
  <c r="AL64" i="1"/>
  <c r="AL63" i="1"/>
  <c r="AL68" i="1"/>
  <c r="AL62" i="1"/>
  <c r="AL60" i="1"/>
  <c r="AL47" i="1"/>
  <c r="AL48" i="1"/>
  <c r="AL53" i="1"/>
  <c r="AL54" i="1"/>
  <c r="AL51" i="1"/>
  <c r="AL37" i="1"/>
  <c r="AL43" i="1"/>
  <c r="AL35" i="1"/>
  <c r="AL42" i="1"/>
  <c r="AL49" i="1"/>
  <c r="AL44" i="1"/>
  <c r="AC33" i="1"/>
  <c r="AD33" i="1"/>
  <c r="AF33" i="1"/>
  <c r="AD24" i="1"/>
  <c r="AF24" i="1"/>
  <c r="AN24" i="1"/>
  <c r="AC24" i="1"/>
  <c r="AC38" i="1"/>
  <c r="AF58" i="1"/>
  <c r="AF49" i="1"/>
  <c r="AF55" i="1"/>
  <c r="AC34" i="1"/>
  <c r="AF40" i="1"/>
  <c r="AF68" i="1"/>
  <c r="AD55" i="1"/>
  <c r="AF63" i="1"/>
  <c r="AD34" i="1"/>
  <c r="AF32" i="1"/>
  <c r="AC60" i="1"/>
  <c r="AC65" i="1"/>
  <c r="AD65" i="1"/>
  <c r="AF60" i="1"/>
  <c r="AF34" i="1"/>
  <c r="AF47" i="1"/>
  <c r="AF44" i="1"/>
  <c r="AF65" i="1"/>
  <c r="AD38" i="1"/>
  <c r="AD41" i="1"/>
  <c r="AF38" i="1"/>
  <c r="AC54" i="1"/>
  <c r="AF52" i="1"/>
  <c r="AF50" i="1"/>
  <c r="AD23" i="1"/>
  <c r="AC50" i="1"/>
  <c r="AD50" i="1"/>
  <c r="AF42" i="1"/>
  <c r="AC18" i="1"/>
  <c r="AD35" i="1"/>
  <c r="AC42" i="1"/>
  <c r="AC52" i="1"/>
  <c r="AF54" i="1"/>
  <c r="AC48" i="1"/>
  <c r="AD43" i="1"/>
  <c r="AD52" i="1"/>
  <c r="AD63" i="1"/>
  <c r="AF18" i="1"/>
  <c r="AF35" i="1"/>
  <c r="AF43" i="1"/>
  <c r="AF48" i="1"/>
  <c r="AF57" i="1"/>
  <c r="AF64" i="1"/>
  <c r="AF53" i="1"/>
  <c r="AF51" i="1"/>
  <c r="AF23" i="1"/>
  <c r="AF37" i="1"/>
  <c r="AF41" i="1"/>
  <c r="AF62" i="1"/>
  <c r="AF66" i="1"/>
  <c r="AC40" i="1"/>
  <c r="AC47" i="1"/>
  <c r="AC53" i="1"/>
  <c r="AC58" i="1"/>
  <c r="AC66" i="1"/>
  <c r="AC37" i="1"/>
  <c r="AC51" i="1"/>
  <c r="AC57" i="1"/>
  <c r="AC64" i="1"/>
  <c r="AC32" i="1"/>
  <c r="AC44" i="1"/>
  <c r="AC49" i="1"/>
  <c r="AC62" i="1"/>
  <c r="AC68" i="1"/>
  <c r="AN36" i="1"/>
  <c r="AN33" i="1"/>
  <c r="AM53" i="1"/>
  <c r="AN53" i="1"/>
  <c r="AM38" i="1"/>
  <c r="AM49" i="1"/>
  <c r="AN49" i="1"/>
  <c r="AM17" i="1"/>
  <c r="AN17" i="1"/>
  <c r="AM18" i="1"/>
  <c r="AM19" i="1"/>
  <c r="AN19" i="1"/>
  <c r="AM20" i="1"/>
  <c r="AN20" i="1"/>
  <c r="AM21" i="1"/>
  <c r="AN21" i="1"/>
  <c r="AM22" i="1"/>
  <c r="AN22" i="1"/>
  <c r="AM23" i="1"/>
  <c r="AM25" i="1"/>
  <c r="AN25" i="1"/>
  <c r="AM27" i="1"/>
  <c r="AN27" i="1"/>
  <c r="AM29" i="1"/>
  <c r="AN29" i="1"/>
  <c r="AM30" i="1"/>
  <c r="AN30" i="1"/>
  <c r="AM31" i="1"/>
  <c r="AN31" i="1"/>
  <c r="AM32" i="1"/>
  <c r="AM34" i="1"/>
  <c r="AM35" i="1"/>
  <c r="AM37" i="1"/>
  <c r="AM40" i="1"/>
  <c r="AM41" i="1"/>
  <c r="AM42" i="1"/>
  <c r="AM44" i="1"/>
  <c r="AM43" i="1"/>
  <c r="AM45" i="1"/>
  <c r="AM47" i="1"/>
  <c r="AM48" i="1"/>
  <c r="AM50" i="1"/>
  <c r="AN50" i="1"/>
  <c r="AM51" i="1"/>
  <c r="AM52" i="1"/>
  <c r="AM54" i="1"/>
  <c r="AM55" i="1"/>
  <c r="AM56" i="1"/>
  <c r="AM57" i="1"/>
  <c r="AM58" i="1"/>
  <c r="AM60" i="1"/>
  <c r="AM62" i="1"/>
  <c r="AM65" i="1"/>
  <c r="AM63" i="1"/>
  <c r="AM64" i="1"/>
  <c r="AM66" i="1"/>
  <c r="AM68" i="1"/>
  <c r="Z45" i="1"/>
  <c r="Y45" i="1"/>
  <c r="X45" i="1"/>
  <c r="AG45" i="1"/>
  <c r="AB45" i="1"/>
  <c r="AL45" i="1"/>
  <c r="AA45" i="1"/>
  <c r="AB56" i="1"/>
  <c r="AL56" i="1"/>
  <c r="AA56" i="1"/>
  <c r="Z56" i="1"/>
  <c r="Y56" i="1"/>
  <c r="X56" i="1"/>
  <c r="AG56" i="1"/>
  <c r="AN38" i="1"/>
  <c r="AD56" i="1"/>
  <c r="AF56" i="1"/>
  <c r="AC56" i="1"/>
  <c r="AC45" i="1"/>
  <c r="AD45" i="1"/>
  <c r="AF45" i="1"/>
  <c r="AN18" i="1"/>
  <c r="AN42" i="1"/>
  <c r="AN41" i="1"/>
  <c r="AN54" i="1"/>
  <c r="AN34" i="1"/>
  <c r="AN23" i="1"/>
  <c r="AN57" i="1"/>
  <c r="AN52" i="1"/>
  <c r="AN62" i="1"/>
  <c r="AN47" i="1"/>
  <c r="AN64" i="1"/>
  <c r="AN60" i="1"/>
  <c r="AN43" i="1"/>
  <c r="AN32" i="1"/>
  <c r="AN37" i="1"/>
  <c r="AN35" i="1"/>
  <c r="AN48" i="1"/>
  <c r="AN55" i="1"/>
  <c r="AN51" i="1"/>
  <c r="AN58" i="1"/>
  <c r="AN44" i="1"/>
  <c r="AN65" i="1"/>
  <c r="AN63" i="1"/>
  <c r="AN40" i="1"/>
  <c r="AN68" i="1"/>
  <c r="AN66" i="1"/>
  <c r="AN45" i="1"/>
  <c r="AN56" i="1"/>
  <c r="AK70" i="1"/>
  <c r="X15" i="1"/>
  <c r="Y15" i="1"/>
  <c r="Z15" i="1"/>
  <c r="AA15" i="1"/>
  <c r="AB15" i="1"/>
  <c r="AG15" i="1"/>
  <c r="X17" i="1"/>
  <c r="Y17" i="1"/>
  <c r="Z17" i="1"/>
  <c r="AA17" i="1"/>
  <c r="AB17" i="1"/>
  <c r="AF17" i="1"/>
  <c r="AG17" i="1"/>
  <c r="X19" i="1"/>
  <c r="Y19" i="1"/>
  <c r="Z19" i="1"/>
  <c r="AA19" i="1"/>
  <c r="AB19" i="1"/>
  <c r="AC19" i="1"/>
  <c r="AG19" i="1"/>
  <c r="X20" i="1"/>
  <c r="Y20" i="1"/>
  <c r="Z20" i="1"/>
  <c r="AA20" i="1"/>
  <c r="AB20" i="1"/>
  <c r="AC20" i="1"/>
  <c r="AG20" i="1"/>
  <c r="X21" i="1"/>
  <c r="Y21" i="1"/>
  <c r="Z21" i="1"/>
  <c r="AA21" i="1"/>
  <c r="AB21" i="1"/>
  <c r="AC21" i="1"/>
  <c r="AG21" i="1"/>
  <c r="X22" i="1"/>
  <c r="Y22" i="1"/>
  <c r="Z22" i="1"/>
  <c r="AA22" i="1"/>
  <c r="AB22" i="1"/>
  <c r="AC22" i="1"/>
  <c r="AG22" i="1"/>
  <c r="X25" i="1"/>
  <c r="Y25" i="1"/>
  <c r="Z25" i="1"/>
  <c r="AA25" i="1"/>
  <c r="AB25" i="1"/>
  <c r="AC25" i="1"/>
  <c r="AG25" i="1"/>
  <c r="X27" i="1"/>
  <c r="Y27" i="1"/>
  <c r="Z27" i="1"/>
  <c r="AA27" i="1"/>
  <c r="AB27" i="1"/>
  <c r="AC27" i="1"/>
  <c r="AG27" i="1"/>
  <c r="X29" i="1"/>
  <c r="Y29" i="1"/>
  <c r="Z29" i="1"/>
  <c r="AA29" i="1"/>
  <c r="AB29" i="1"/>
  <c r="AC29" i="1"/>
  <c r="AG29" i="1"/>
  <c r="X30" i="1"/>
  <c r="Y30" i="1"/>
  <c r="Z30" i="1"/>
  <c r="AA30" i="1"/>
  <c r="AB30" i="1"/>
  <c r="AC30" i="1"/>
  <c r="AG30" i="1"/>
  <c r="X31" i="1"/>
  <c r="Y31" i="1"/>
  <c r="Z31" i="1"/>
  <c r="AA31" i="1"/>
  <c r="AB31" i="1"/>
  <c r="AC31" i="1"/>
  <c r="AG31" i="1"/>
  <c r="AM15" i="1"/>
  <c r="AM70" i="1"/>
  <c r="AC15" i="1"/>
  <c r="AD15" i="1"/>
  <c r="AF31" i="1"/>
  <c r="AD22" i="1"/>
  <c r="AD17" i="1"/>
  <c r="AD27" i="1"/>
  <c r="AF29" i="1"/>
  <c r="X70" i="1"/>
  <c r="AF30" i="1"/>
  <c r="AF15" i="1"/>
  <c r="AL15" i="1"/>
  <c r="AF20" i="1"/>
  <c r="AF27" i="1"/>
  <c r="AF25" i="1"/>
  <c r="AF22" i="1"/>
  <c r="AF21" i="1"/>
  <c r="AD25" i="1"/>
  <c r="AC17" i="1"/>
  <c r="AD31" i="1"/>
  <c r="AD21" i="1"/>
  <c r="AD30" i="1"/>
  <c r="AD20" i="1"/>
  <c r="AF19" i="1"/>
  <c r="AD29" i="1"/>
  <c r="AD19" i="1"/>
  <c r="T70" i="1"/>
  <c r="U70" i="1"/>
  <c r="V70" i="1"/>
  <c r="W70" i="1"/>
  <c r="AH70" i="1"/>
  <c r="AI70" i="1"/>
  <c r="AJ70" i="1"/>
  <c r="S70" i="1"/>
  <c r="AL70" i="1"/>
  <c r="AN15" i="1"/>
  <c r="AB70" i="1"/>
  <c r="Z70" i="1"/>
  <c r="Y70" i="1"/>
  <c r="AG70" i="1"/>
  <c r="AA70" i="1"/>
  <c r="AN70" i="1"/>
  <c r="AF70" i="1"/>
  <c r="AC70" i="1"/>
  <c r="AD7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simon tabares montoya</author>
    <author>Ivonne M</author>
  </authors>
  <commentList>
    <comment ref="AG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Diligenciar en caso de contrato laboral y de aportes parafiscales correspondientes. Verificar fórmula</t>
        </r>
      </text>
    </comment>
    <comment ref="T1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Diligenciar solo en caso de contrato laboral</t>
        </r>
      </text>
    </comment>
    <comment ref="U1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Diligenciar solo en caso de contrato laboral: horas extras y otros recargos
</t>
        </r>
      </text>
    </comment>
    <comment ref="V14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se pagan con recursos SDIS ya provisionads en meses anteriores según estructura de costos</t>
        </r>
      </text>
    </comment>
    <comment ref="W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Diligenciar solo en caso de contrato laboral para salarios menores a 2 SMMLV</t>
        </r>
      </text>
    </comment>
    <comment ref="AE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Seleccionar el nivel de riesgo del colaborador</t>
        </r>
      </text>
    </comment>
    <comment ref="AH1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Diligenciar los impuestos retenidos a cargo del colaborador</t>
        </r>
      </text>
    </comment>
    <comment ref="AI14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Diligenciar el total de descuentos por créditos de libranza</t>
        </r>
      </text>
    </comment>
    <comment ref="AJ14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Digitar el valor a deducir por concepto de anticipos u otros.</t>
        </r>
      </text>
    </comment>
  </commentList>
</comments>
</file>

<file path=xl/sharedStrings.xml><?xml version="1.0" encoding="utf-8"?>
<sst xmlns="http://schemas.openxmlformats.org/spreadsheetml/2006/main" count="525" uniqueCount="338">
  <si>
    <t>PROCESO PRESTACIÓN DE SERVICIOS SOCIALES PARA LA INCLUSIÓN SOCIAL
FORMATO RELACIÓN TALENTO HUMANO - COMUNIDAD DE CUIDADO</t>
  </si>
  <si>
    <t>Código: FOR-PSS-214</t>
  </si>
  <si>
    <t>Versión:1</t>
  </si>
  <si>
    <t>Fecha: Memo I2022009989 – 18/03/2022</t>
  </si>
  <si>
    <t>Página:1 de 1</t>
  </si>
  <si>
    <t xml:space="preserve">Convenio de Asociación y/o Contrato Interadministrativo: </t>
  </si>
  <si>
    <t>Convenio 9063 de 2023 "Compromiso con el Envejecimiento Activo y una Bogota cuidadora e incluyente"</t>
  </si>
  <si>
    <t xml:space="preserve">Nombre del servicio: </t>
  </si>
  <si>
    <t>Servicio integral de bienestar y cuidado para las personas mayores en modalidad comunidad de cuidado</t>
  </si>
  <si>
    <t>Nombre del asociado:</t>
  </si>
  <si>
    <t>FUNDACION HOGAR SAN FRANCISCO DE ASIS</t>
  </si>
  <si>
    <t xml:space="preserve">Nombre de la unidad operativa: </t>
  </si>
  <si>
    <t>HOGAR LA MACARENA</t>
  </si>
  <si>
    <t>Cobertura:</t>
  </si>
  <si>
    <t>50 USUARIOS</t>
  </si>
  <si>
    <t xml:space="preserve">Periodo de reporte: </t>
  </si>
  <si>
    <t>Del 01/12/2023 al 31/12/2023</t>
  </si>
  <si>
    <t>N°.</t>
  </si>
  <si>
    <t>Cédula</t>
  </si>
  <si>
    <t>Nombres</t>
  </si>
  <si>
    <t>Apellidos</t>
  </si>
  <si>
    <t>Cargo</t>
  </si>
  <si>
    <t>Fecha de inicio de contrato</t>
  </si>
  <si>
    <t>Fecha de fin del contrato</t>
  </si>
  <si>
    <t>Tipo de contrato</t>
  </si>
  <si>
    <t>Salario u honorarios según estructura de costos - Aportes SDIS</t>
  </si>
  <si>
    <t>Ingreso constitutivo de salario</t>
  </si>
  <si>
    <t>Prestaciones Sociales</t>
  </si>
  <si>
    <t>Seguridad social</t>
  </si>
  <si>
    <t>Parafiscales</t>
  </si>
  <si>
    <t>Descuentos</t>
  </si>
  <si>
    <t>Valor consignado
/Neto pagado
(Automático)</t>
  </si>
  <si>
    <t>Talento humano recursos SDIS
(Automático)</t>
  </si>
  <si>
    <t>Talento humano recursos Asociado
(Automático)</t>
  </si>
  <si>
    <t>Días laborados</t>
  </si>
  <si>
    <t>Novedades</t>
  </si>
  <si>
    <t>Observación</t>
  </si>
  <si>
    <t>Sueldo</t>
  </si>
  <si>
    <t>Recargos</t>
  </si>
  <si>
    <t>Vacaciones</t>
  </si>
  <si>
    <t>Subsidio transporte</t>
  </si>
  <si>
    <t>Cesantías
(Automático)</t>
  </si>
  <si>
    <t>Intereses
(Automático)</t>
  </si>
  <si>
    <t>Prima
(Automático)</t>
  </si>
  <si>
    <t>Vacaciones
(Automático)</t>
  </si>
  <si>
    <t>IBC
(Automático)</t>
  </si>
  <si>
    <t>Salud
(Automático)</t>
  </si>
  <si>
    <t>Pensión
(Automático)</t>
  </si>
  <si>
    <t>Nivel de riesgo ARL</t>
  </si>
  <si>
    <t>ARL
(Automático)</t>
  </si>
  <si>
    <t>Impuesto</t>
  </si>
  <si>
    <t>Crédito de Libranza</t>
  </si>
  <si>
    <t>Anticipos / Otros</t>
  </si>
  <si>
    <t>Valor pago prima servicios semestral</t>
  </si>
  <si>
    <t>ANA</t>
  </si>
  <si>
    <t>PAULINA</t>
  </si>
  <si>
    <t>FORERO</t>
  </si>
  <si>
    <t>VELASQUEZ</t>
  </si>
  <si>
    <t>COORDINADORA</t>
  </si>
  <si>
    <t>Contrato laboral</t>
  </si>
  <si>
    <t>TOMA VACACIONES DE DICIEMB 29 A ENERO 22</t>
  </si>
  <si>
    <t>DESCUENTA VALOR POR TOMA DE ALIMENTACION</t>
  </si>
  <si>
    <t>ANGELA</t>
  </si>
  <si>
    <t>VIRGINIA</t>
  </si>
  <si>
    <t>FAJARDO</t>
  </si>
  <si>
    <t>TRASLADA PARA REEMPLAZO VAC PAULINA FORERO DIC 29 A ENERO 22</t>
  </si>
  <si>
    <t>EDINSON</t>
  </si>
  <si>
    <t>STEFENS</t>
  </si>
  <si>
    <t>PSICOLOGO</t>
  </si>
  <si>
    <t>Prestación de servicios</t>
  </si>
  <si>
    <t>LADY</t>
  </si>
  <si>
    <t>ROCIO</t>
  </si>
  <si>
    <t>COJO</t>
  </si>
  <si>
    <t>GUATAME</t>
  </si>
  <si>
    <t>TRABAJADOR SOCIAL</t>
  </si>
  <si>
    <t>JHONY</t>
  </si>
  <si>
    <t>KUARAN</t>
  </si>
  <si>
    <t>ARIAS</t>
  </si>
  <si>
    <t>AUXILIAR DE TERAPIA OCUPACIONAL</t>
  </si>
  <si>
    <t>LIDA</t>
  </si>
  <si>
    <t>IBETH</t>
  </si>
  <si>
    <t>ULLOA</t>
  </si>
  <si>
    <t>RIAÑO</t>
  </si>
  <si>
    <t>REGENTE EN FARMACIA</t>
  </si>
  <si>
    <t xml:space="preserve">INGRESA EN DICIEMBRE 04 </t>
  </si>
  <si>
    <t>LISETH</t>
  </si>
  <si>
    <t>CAMILA</t>
  </si>
  <si>
    <t>AVILA</t>
  </si>
  <si>
    <t>CASTILLO</t>
  </si>
  <si>
    <t>TERAPEUTA OCUPACIONAL</t>
  </si>
  <si>
    <t>TATIANA</t>
  </si>
  <si>
    <t>CAROLINA</t>
  </si>
  <si>
    <t>CARDENAS</t>
  </si>
  <si>
    <t>SANCHEZ</t>
  </si>
  <si>
    <t>FISIOTERAPUETA</t>
  </si>
  <si>
    <t>ANDRES</t>
  </si>
  <si>
    <t>FELIPE</t>
  </si>
  <si>
    <t>TORRES</t>
  </si>
  <si>
    <t>SANMIGUEL</t>
  </si>
  <si>
    <t>ENFERMERA JEFE</t>
  </si>
  <si>
    <t>INGRESA EN DICIEMBRE 05</t>
  </si>
  <si>
    <t>KELI</t>
  </si>
  <si>
    <t>ALEJANDRA</t>
  </si>
  <si>
    <t>NAVARRETE</t>
  </si>
  <si>
    <t>CONTRERAS</t>
  </si>
  <si>
    <t>YULEIDIS</t>
  </si>
  <si>
    <t>NAVAJA</t>
  </si>
  <si>
    <t>SALAMANCA</t>
  </si>
  <si>
    <t>NUTRICIONISTA</t>
  </si>
  <si>
    <t>RETIRA EN DICIEMBRE 12</t>
  </si>
  <si>
    <t>LUZ</t>
  </si>
  <si>
    <t>GOMEZ</t>
  </si>
  <si>
    <t>INGRESA EN DICIEMBRE 13 EN REEMPLAZO DEL RETIRO DE YULEIDYS NAVAJA</t>
  </si>
  <si>
    <t>JANNETH</t>
  </si>
  <si>
    <t>REY</t>
  </si>
  <si>
    <t>GARZON</t>
  </si>
  <si>
    <t>GERONTOLOGA</t>
  </si>
  <si>
    <t>JUAN</t>
  </si>
  <si>
    <t>CAMILO</t>
  </si>
  <si>
    <t>DOVAL</t>
  </si>
  <si>
    <t>TECNICO OPERATIVO</t>
  </si>
  <si>
    <t>CLAUDIA</t>
  </si>
  <si>
    <t>JULIANA</t>
  </si>
  <si>
    <t>ARAQUE</t>
  </si>
  <si>
    <t>MEDINA</t>
  </si>
  <si>
    <t>TECNICO AMBIENTAL</t>
  </si>
  <si>
    <t>HELENA</t>
  </si>
  <si>
    <t>PAIBA</t>
  </si>
  <si>
    <t>TECNICA EN GASTRONOMIA</t>
  </si>
  <si>
    <t>MARTHA</t>
  </si>
  <si>
    <t>LUCIA</t>
  </si>
  <si>
    <t>PACHON</t>
  </si>
  <si>
    <t>TECNICA EN ARCHIVO</t>
  </si>
  <si>
    <t>DUVAL</t>
  </si>
  <si>
    <t>EDILSON</t>
  </si>
  <si>
    <t>GUTIERREZ</t>
  </si>
  <si>
    <t>GARCIA</t>
  </si>
  <si>
    <t>AUXILIAR DE ENFERMERIA</t>
  </si>
  <si>
    <t>VACACIONES DE NOV 16 A DICIEMBRE 02</t>
  </si>
  <si>
    <t>ROSA</t>
  </si>
  <si>
    <t>MARIA</t>
  </si>
  <si>
    <t>AMADO</t>
  </si>
  <si>
    <t>INGRID</t>
  </si>
  <si>
    <t>DAMARIS</t>
  </si>
  <si>
    <t>CUERVO</t>
  </si>
  <si>
    <t>RAMIREZ</t>
  </si>
  <si>
    <t>GLORIA</t>
  </si>
  <si>
    <t>ESTELLA</t>
  </si>
  <si>
    <t>CASTAÑEDA</t>
  </si>
  <si>
    <t>SARMIENTO</t>
  </si>
  <si>
    <t>VACACIONES DE NOV 20 A DICIEMBRE 6</t>
  </si>
  <si>
    <t>EDNA</t>
  </si>
  <si>
    <t>ANDREA</t>
  </si>
  <si>
    <t>RONCANCIO</t>
  </si>
  <si>
    <t xml:space="preserve">DIANA </t>
  </si>
  <si>
    <t>ZOBEIDA</t>
  </si>
  <si>
    <t>CHICANGANA</t>
  </si>
  <si>
    <t>QUINAYAS</t>
  </si>
  <si>
    <t>CANTOR</t>
  </si>
  <si>
    <t>VACACIONES DE DICIEMBRE 16 A ENERO 4</t>
  </si>
  <si>
    <t xml:space="preserve">MARIA </t>
  </si>
  <si>
    <t>BIBIANA</t>
  </si>
  <si>
    <t>RUBIO</t>
  </si>
  <si>
    <t>RODRIGUEZ</t>
  </si>
  <si>
    <t>INGRESA POR EMPRESA TEMPORAL HACER REEMPLAZO VACAC ROCIO CANTOR DE DICIEMBRE 16 A ENERO 4</t>
  </si>
  <si>
    <t>SE ADJUNTA AL INFORME PDF CON FACTURA DE EBM Y SEG SOCIAL DE LA AUXILIAR</t>
  </si>
  <si>
    <t>JORGE</t>
  </si>
  <si>
    <t>IVAN</t>
  </si>
  <si>
    <t>VARGAS</t>
  </si>
  <si>
    <t>HENAO</t>
  </si>
  <si>
    <t>PAULA</t>
  </si>
  <si>
    <t>JULIETH</t>
  </si>
  <si>
    <t>MURCIA</t>
  </si>
  <si>
    <t>EMMA</t>
  </si>
  <si>
    <t>NORAIDA</t>
  </si>
  <si>
    <t xml:space="preserve">INGRESA EN DICIEMBRE 02 </t>
  </si>
  <si>
    <t>NATALIE</t>
  </si>
  <si>
    <t>ZABALA</t>
  </si>
  <si>
    <t>LOPEZ</t>
  </si>
  <si>
    <t>ALIRA</t>
  </si>
  <si>
    <t>NIÑO</t>
  </si>
  <si>
    <t>LEIDY</t>
  </si>
  <si>
    <t>MARCELA</t>
  </si>
  <si>
    <t>MORALES</t>
  </si>
  <si>
    <t>JULY</t>
  </si>
  <si>
    <t>HERNANDEZ</t>
  </si>
  <si>
    <t>CLAVIJO</t>
  </si>
  <si>
    <t>PAOLA</t>
  </si>
  <si>
    <t>URBINA</t>
  </si>
  <si>
    <t xml:space="preserve">JOHANA </t>
  </si>
  <si>
    <t>VANEGAS</t>
  </si>
  <si>
    <t>LEMUS</t>
  </si>
  <si>
    <t>JEIMMY</t>
  </si>
  <si>
    <t>ASTRID</t>
  </si>
  <si>
    <t>BOHORQUEZ</t>
  </si>
  <si>
    <t>HERRERA</t>
  </si>
  <si>
    <t>ANGIE</t>
  </si>
  <si>
    <t>PEREZ</t>
  </si>
  <si>
    <t>FAGUA</t>
  </si>
  <si>
    <t>ORTIZ</t>
  </si>
  <si>
    <t>ESTEPA</t>
  </si>
  <si>
    <t>DEL CARMEN</t>
  </si>
  <si>
    <t>CHOCO</t>
  </si>
  <si>
    <t>ENADIS</t>
  </si>
  <si>
    <t>GALVAN</t>
  </si>
  <si>
    <t>PADILLA</t>
  </si>
  <si>
    <t xml:space="preserve">SANDRA </t>
  </si>
  <si>
    <t>YANETH</t>
  </si>
  <si>
    <t>BUSTACARA</t>
  </si>
  <si>
    <t>TRIANA</t>
  </si>
  <si>
    <t xml:space="preserve">INGRESA EN DICIEMBRE 03 </t>
  </si>
  <si>
    <t>CINDY</t>
  </si>
  <si>
    <t>AGUDELO</t>
  </si>
  <si>
    <t>LIMAS</t>
  </si>
  <si>
    <t>LAURA</t>
  </si>
  <si>
    <t>VALENTINA</t>
  </si>
  <si>
    <t>ALARCON</t>
  </si>
  <si>
    <t>CRISTANCHO</t>
  </si>
  <si>
    <t>LUIS</t>
  </si>
  <si>
    <t>DAVID</t>
  </si>
  <si>
    <t>QUINTERO</t>
  </si>
  <si>
    <t>JENNY</t>
  </si>
  <si>
    <t>FERNANDA</t>
  </si>
  <si>
    <t>MORA</t>
  </si>
  <si>
    <t>PÈREZ</t>
  </si>
  <si>
    <t>AUXILIAR COCINA</t>
  </si>
  <si>
    <t>DAYANA</t>
  </si>
  <si>
    <t>SASTOQUE</t>
  </si>
  <si>
    <t>RETIRA EN DICIEMBRE 22</t>
  </si>
  <si>
    <t>DESCUENTA VALOR POR TOMA DE ALIMENTACION/ SE ADJUNTA PDF CON PAGO DE LIQUIDACION  CON PAGO DE 16 AL 22 DE DICIEMBRE</t>
  </si>
  <si>
    <t>MONTAÑEZ</t>
  </si>
  <si>
    <t>MUÑOZ</t>
  </si>
  <si>
    <t>RETIRA EN DICIEMBRE 30</t>
  </si>
  <si>
    <t>MAYERLIS</t>
  </si>
  <si>
    <t>DEL AGUA</t>
  </si>
  <si>
    <t>CARIME</t>
  </si>
  <si>
    <t>EYSOLET</t>
  </si>
  <si>
    <t>BELTRAN</t>
  </si>
  <si>
    <t>DIAZ</t>
  </si>
  <si>
    <t>AUXILIAR  SERVICIOS GENERALES</t>
  </si>
  <si>
    <t>FERNEY</t>
  </si>
  <si>
    <t>SCHAMBACH</t>
  </si>
  <si>
    <t>LAUDITH</t>
  </si>
  <si>
    <t>PARRA</t>
  </si>
  <si>
    <t>HORMAZA</t>
  </si>
  <si>
    <t>RETIRA EN DICIEMBRE 17</t>
  </si>
  <si>
    <t>DESCUENTA VALOR POR TOMA DE ALIMENTACION/ SE ADJUNTA PDF CON PAGO DE LIQUIDACION  CON PAGO DE 16 Y 17 DE DICIEMBRE</t>
  </si>
  <si>
    <t>AIDEE</t>
  </si>
  <si>
    <t>INGRESA EN DICIEMBRE 15 EN REEMPLAZO DE LEYDI PARRA</t>
  </si>
  <si>
    <t>ALEXANDRA</t>
  </si>
  <si>
    <t>ORTEGON</t>
  </si>
  <si>
    <t>LUZMERIS</t>
  </si>
  <si>
    <t>NIEVES</t>
  </si>
  <si>
    <t>VACANTE</t>
  </si>
  <si>
    <t xml:space="preserve">NO </t>
  </si>
  <si>
    <t>CUBIERTA</t>
  </si>
  <si>
    <t>VACANTE SIN CUBRIR</t>
  </si>
  <si>
    <t>VACANTE DE SERVICIOS GENERALES SIN CUBRIR</t>
  </si>
  <si>
    <t xml:space="preserve">TOTAL                                </t>
  </si>
  <si>
    <t>Para el mes de junio de 2023, se agregan las columnas Vacaciones "V" y Prima de Servicio Semestral "AK" con el fin de poder incluir estos valores en la tabla y que NO desvirtuen los valores reales de Talento Humano asumidos por el Asociado.</t>
  </si>
  <si>
    <t>ANGELA VIRGINIA FAJARDO FAJARDO</t>
  </si>
  <si>
    <t>OSCAR EDUARDO ORREGO  PEÑA</t>
  </si>
  <si>
    <t>Representante Legal  Suplente</t>
  </si>
  <si>
    <t xml:space="preserve">Revisor fiscal </t>
  </si>
  <si>
    <t>Nota: Tratamiento de datos personales: Los datos personales aquí consignados tienen carácter confidencial, razón por la cual es un deber y un compromiso de los asistentes y de la SDIS no divulgar información alguna en propósito diferente a la de este registro so pena de las sanciones legales a que haya lugar de acuerdo con la Ley 1581 de 2012 y Decreto 1377 de 2013.</t>
  </si>
  <si>
    <t>Instrucciones de diligenciamiento</t>
  </si>
  <si>
    <t>Convenio de Asociación y/o Contrato Interadministrativo</t>
  </si>
  <si>
    <t>Diligencie el número del Convenio de Asociación  y/o Contrato Interadministrativo junto con el año de suscripción del mismo.</t>
  </si>
  <si>
    <t>Nombre del Servicio:</t>
  </si>
  <si>
    <t xml:space="preserve">Escriba el nombre del servicio correspondiente </t>
  </si>
  <si>
    <t xml:space="preserve">Nombre del Asociado: </t>
  </si>
  <si>
    <t>Diligencie el nombre del Asociado tal cual como se relacionó en los clausulados del convenio de asociación o contrato interadministrativo celebrado.</t>
  </si>
  <si>
    <t>Diligencie el nombre completo de la unidad operativa.</t>
  </si>
  <si>
    <t>Registre la cobertura aprobada para el convenio</t>
  </si>
  <si>
    <t>Indique el periodo de presentación de la información.</t>
  </si>
  <si>
    <t>N°:</t>
  </si>
  <si>
    <t xml:space="preserve">Registre el número consecutivo </t>
  </si>
  <si>
    <t>Cédula:</t>
  </si>
  <si>
    <t>Diligencie el número de identificación de la persona que relaciona en el cargo, sin puntos ni comas.</t>
  </si>
  <si>
    <t>Nombres:</t>
  </si>
  <si>
    <t>Registre el o los nombres de la persona que relaciona.</t>
  </si>
  <si>
    <t>Apellidos:</t>
  </si>
  <si>
    <t>Registre el o los apellidos de la persona que relaciona.</t>
  </si>
  <si>
    <t>Cargo:</t>
  </si>
  <si>
    <t xml:space="preserve">Indique el cargo a ocupar </t>
  </si>
  <si>
    <t>Fecha de inicio de contrato:</t>
  </si>
  <si>
    <t>Indique la fecha de inicio de la contratación de la persona relacionada, de la siguiente manera:. DD/MM/AAA</t>
  </si>
  <si>
    <t>Fecha de fin del contrato:</t>
  </si>
  <si>
    <t>Indique la fecha de finalización de la contratación de la persona relacionada, de la siguiente manera:. DD/MM/AAA. (en caso de ser contrato a termino indefinido dejar en blanco)</t>
  </si>
  <si>
    <t>Tipo de contrato:</t>
  </si>
  <si>
    <t>Celda con lista desplegable, Indique la modalidad de contratación por el cual se encuentra vinculado el personal (OPS, Contrato laboral u otro)</t>
  </si>
  <si>
    <t>Indique los salarios u honorarios por el cual se contrató el personal teniendo en cuenta la estructura de costos aprobada</t>
  </si>
  <si>
    <t>Ingreso constitutivo de salario -Sueldo</t>
  </si>
  <si>
    <t>En caso de contrato laboral, digite el valor correspondiente a sueldo para el periodo de reporte</t>
  </si>
  <si>
    <t>Ingreso constitutivo de salario -Recargos</t>
  </si>
  <si>
    <t>En caso de contrato laboral, digite el valor correspondiente a recargos para el periodo de reporte</t>
  </si>
  <si>
    <t>Ingreso constitutivo de salario -Subsidio transporte</t>
  </si>
  <si>
    <t xml:space="preserve">En caso de contrato laboral menor a 2 SMMLV, digite el valor correspondiente a Subsidio de transporte para el periodo de reporte proporcional a los días laborados. </t>
  </si>
  <si>
    <t>Prestaciones Sociales - Cesantías
(Automático)</t>
  </si>
  <si>
    <t xml:space="preserve">Celda formulada. En caso de contrato laboral, calcula automáticamente con base a los ingresos constitutivos de salario el valor de provisión de cesantías correspondiente (1/12%) </t>
  </si>
  <si>
    <t>Prestaciones Sociales - Intereses
(Automático)</t>
  </si>
  <si>
    <t xml:space="preserve">Celda formulada. En caso de contrato laboral, calcula automáticamente con base a los ingresos constitutivos de salario el valor de provisión de cesantías correspondiente (1%) </t>
  </si>
  <si>
    <t>Prestaciones Sociales - Prima
(Automático)</t>
  </si>
  <si>
    <t>Prestaciones Sociales - Vacaciones
(Automático)</t>
  </si>
  <si>
    <t xml:space="preserve">Celda formulada. En caso de contrato laboral, calcula automáticamente con base a los ingresos constitutivos de salario el valor de provisión de cesantías correspondiente (1/24%) </t>
  </si>
  <si>
    <t>Seguridad social - IBC
(Automático)</t>
  </si>
  <si>
    <t>Celda formulada. De acuerdo al tipo de contrato, calcula automáticamente el IBC mínimo de cotización:
Para contrato laboral = valor de ingresos constitutivos de salario
Para OPS = 40% de los honorarios pagados</t>
  </si>
  <si>
    <t>Seguridad social - Salud
(Automático)</t>
  </si>
  <si>
    <t>Celda formulada, calcula automáticamente los aportes correspondientes a Salud de acuerdo al IBC (12.5%)</t>
  </si>
  <si>
    <t>Seguridad social - Pensión
(Automático)</t>
  </si>
  <si>
    <t>Celda formulada, calcula automáticamente los aportes correspondientes a Pensión de acuerdo al IBC (16%)</t>
  </si>
  <si>
    <t>Seguridad social -  Nivel de riesgo ARL</t>
  </si>
  <si>
    <t xml:space="preserve">Celda con lista desplegable, Seleccione el nivel de riesgo afiliado al Sistema de riesgos laborales </t>
  </si>
  <si>
    <t>Seguridad social - ARL
(Automático)</t>
  </si>
  <si>
    <t>Celda formulada, calcula automáticamente los aportes correspondientes a ARL de acuerdo al IBC y al nivel de riesgo seleccionado</t>
  </si>
  <si>
    <t>En caso de contrato laboral, calcule el valor correspondiente al pago de parafiscales teniendo en cuenta ICBF= 3%, SENA= 2%, Caja de compensación= 4% (cambiar el 0.004 en la fórmula por el valor correspondiente)</t>
  </si>
  <si>
    <t>Descuentos - Impuesto</t>
  </si>
  <si>
    <t>En caso de que aplique, calcule el valor a deducir por concepto de impuestos y en la casilla de observación puntualizar que tipo de impuesto, deducción o contribución y tarifa (porcentaje) fue aplicado.</t>
  </si>
  <si>
    <t>Descuentos - Crédito de Libranza</t>
  </si>
  <si>
    <t>En caso de que aplique, calcule el valor a deducir por concepto de créditos de libranza</t>
  </si>
  <si>
    <t>Descuentos - Anticipos / Otros</t>
  </si>
  <si>
    <t>En caso de que aplique, calcule el valor a deducir por concepto de anticipos u otros.</t>
  </si>
  <si>
    <t>Valor consignado/Neto pagado
(Automático)</t>
  </si>
  <si>
    <t>Celda formulada. Calcula automáticamente el valor consignado al colaborador</t>
  </si>
  <si>
    <t>Talento humano recursos SDIS
(Automático)</t>
  </si>
  <si>
    <t>Celda formulada. Calcula automáticamente el valor a reconocer por parte de SDIS.</t>
  </si>
  <si>
    <t>Talento humano recursos Asociado
(Automático)</t>
  </si>
  <si>
    <t>Celda formulada. Calcula automáticamente el valor de los aportes del asociado para el pago del colaborador</t>
  </si>
  <si>
    <t xml:space="preserve">Digite los días activos del colaborador en el periodo </t>
  </si>
  <si>
    <t>Especifique las novedades de ingreso, egreso, incapacidad presentadas en el periodo para el colaborador</t>
  </si>
  <si>
    <t>Escriba observaciones en cuanto a descripción de descuentos y modificación de valores de cálculo automático</t>
  </si>
  <si>
    <t>Firma</t>
  </si>
  <si>
    <t>Registre la firma del Representante Legal</t>
  </si>
  <si>
    <t xml:space="preserve">Nombres y apellidos del Representante Legal </t>
  </si>
  <si>
    <t>Digite los nombres y apellidos completos del Representante Legal</t>
  </si>
  <si>
    <t>Registre la firma del Revisor fiscal - contador</t>
  </si>
  <si>
    <t>Nombres y apellidos del Revisor Fiscal - Contador</t>
  </si>
  <si>
    <t>Digite los nombres y apellidos completos del Revisor fiscal - contador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</si>
</sst>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&quot;$&quot;\ * #,##0_-;\-&quot;$&quot;\ * #,##0_-;_-&quot;$&quot;\ * &quot;-&quot;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_(&quot;$&quot;\ * #,##0.00_);_(&quot;$&quot;\ * \(#,##0.00\);_(&quot;$&quot;\ * &quot;-&quot;??_);_(@_)"/>
    <numFmt numFmtId="169" formatCode="_(&quot;$&quot;\ * #,##0_);_(&quot;$&quot;\ * \(#,##0\);_(&quot;$&quot;\ * &quot;-&quot;??_);_(@_)"/>
    <numFmt numFmtId="170" formatCode="dd/mm/yyyy;@"/>
    <numFmt numFmtId="171" formatCode="_-* #,##0_-;\-* #,##0_-;_-* &quot;-&quot;??_-;_-@_-"/>
    <numFmt numFmtId="172" formatCode="_-&quot;$&quot;\ * #,##0_-;\-&quot;$&quot;\ * #,##0_-;_-&quot;$&quot;\ * &quot;-&quot;??_-;_-@_-"/>
    <numFmt numFmtId="173" formatCode="_-&quot;$&quot;* #,##0.00_-;\-&quot;$&quot;* #,##0.00_-;_-&quot;$&quot;* &quot;-&quot;??_-;_-@_-"/>
    <numFmt numFmtId="174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9EDF7"/>
        <bgColor indexed="64"/>
      </patternFill>
    </fill>
  </fills>
  <borders count="31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0">
    <xf numFmtId="0" fontId="0" fillId="0" borderId="0"/>
    <xf numFmtId="168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7" fontId="1" fillId="0" borderId="0" applyFont="0" applyFill="0" applyBorder="0" applyAlignment="0" applyProtection="0"/>
    <xf numFmtId="0" fontId="9" fillId="0" borderId="0"/>
    <xf numFmtId="165" fontId="10" fillId="0" borderId="0" applyFont="0" applyFill="0" applyBorder="0" applyAlignment="0" applyProtection="0"/>
    <xf numFmtId="0" fontId="13" fillId="0" borderId="0"/>
    <xf numFmtId="165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</cellStyleXfs>
  <cellXfs count="243">
    <xf numFmtId="0" fontId="0" fillId="0" borderId="0" xfId="0"/>
    <xf numFmtId="0" fontId="4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vertical="center" wrapText="1"/>
    </xf>
    <xf numFmtId="0" fontId="8" fillId="2" borderId="0" xfId="0" applyFont="1" applyFill="1"/>
    <xf numFmtId="14" fontId="3" fillId="2" borderId="1" xfId="0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169" fontId="3" fillId="2" borderId="0" xfId="1" applyNumberFormat="1" applyFont="1" applyFill="1" applyAlignment="1">
      <alignment vertical="center"/>
    </xf>
    <xf numFmtId="0" fontId="0" fillId="2" borderId="0" xfId="0" applyFill="1"/>
    <xf numFmtId="0" fontId="4" fillId="2" borderId="3" xfId="2" applyFont="1" applyFill="1" applyBorder="1" applyAlignment="1">
      <alignment horizontal="left" vertical="center" wrapText="1"/>
    </xf>
    <xf numFmtId="0" fontId="4" fillId="2" borderId="2" xfId="2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left" vertical="center" wrapText="1"/>
    </xf>
    <xf numFmtId="0" fontId="3" fillId="2" borderId="5" xfId="3" applyFont="1" applyFill="1" applyBorder="1" applyAlignment="1">
      <alignment horizontal="left" vertical="center" wrapText="1"/>
    </xf>
    <xf numFmtId="0" fontId="3" fillId="2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9" fontId="6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Alignment="1">
      <alignment horizontal="center" vertical="center"/>
    </xf>
    <xf numFmtId="169" fontId="5" fillId="0" borderId="21" xfId="1" applyNumberFormat="1" applyFont="1" applyFill="1" applyBorder="1" applyAlignment="1">
      <alignment vertical="center"/>
    </xf>
    <xf numFmtId="169" fontId="11" fillId="0" borderId="28" xfId="1" applyNumberFormat="1" applyFont="1" applyFill="1" applyBorder="1" applyAlignment="1">
      <alignment vertical="center"/>
    </xf>
    <xf numFmtId="169" fontId="6" fillId="0" borderId="3" xfId="1" applyNumberFormat="1" applyFont="1" applyFill="1" applyBorder="1" applyAlignment="1">
      <alignment vertical="center"/>
    </xf>
    <xf numFmtId="168" fontId="5" fillId="0" borderId="0" xfId="1" applyFont="1" applyFill="1" applyAlignment="1">
      <alignment vertical="center"/>
    </xf>
    <xf numFmtId="168" fontId="5" fillId="0" borderId="0" xfId="1" applyFont="1" applyFill="1" applyAlignment="1">
      <alignment horizontal="center" vertical="center" wrapText="1"/>
    </xf>
    <xf numFmtId="168" fontId="5" fillId="0" borderId="4" xfId="1" applyFont="1" applyFill="1" applyBorder="1" applyAlignment="1">
      <alignment vertical="center"/>
    </xf>
    <xf numFmtId="168" fontId="5" fillId="0" borderId="10" xfId="1" applyFont="1" applyFill="1" applyBorder="1" applyAlignment="1">
      <alignment vertical="center"/>
    </xf>
    <xf numFmtId="168" fontId="5" fillId="0" borderId="24" xfId="1" applyFont="1" applyFill="1" applyBorder="1" applyAlignment="1">
      <alignment horizontal="center" vertical="center" wrapText="1"/>
    </xf>
    <xf numFmtId="168" fontId="5" fillId="0" borderId="0" xfId="1" applyFont="1" applyFill="1" applyBorder="1" applyAlignment="1">
      <alignment vertical="center"/>
    </xf>
    <xf numFmtId="168" fontId="11" fillId="0" borderId="0" xfId="1" applyFont="1" applyFill="1" applyAlignment="1">
      <alignment vertical="center" wrapText="1"/>
    </xf>
    <xf numFmtId="168" fontId="5" fillId="0" borderId="0" xfId="1" applyFont="1" applyFill="1" applyAlignment="1">
      <alignment vertical="center" wrapText="1"/>
    </xf>
    <xf numFmtId="169" fontId="5" fillId="0" borderId="0" xfId="1" applyNumberFormat="1" applyFont="1" applyFill="1" applyAlignment="1">
      <alignment horizontal="center" vertical="center" wrapText="1"/>
    </xf>
    <xf numFmtId="169" fontId="5" fillId="0" borderId="4" xfId="1" applyNumberFormat="1" applyFont="1" applyFill="1" applyBorder="1" applyAlignment="1">
      <alignment vertical="center"/>
    </xf>
    <xf numFmtId="169" fontId="5" fillId="0" borderId="10" xfId="1" applyNumberFormat="1" applyFont="1" applyFill="1" applyBorder="1" applyAlignment="1">
      <alignment vertical="center"/>
    </xf>
    <xf numFmtId="169" fontId="5" fillId="0" borderId="24" xfId="1" applyNumberFormat="1" applyFont="1" applyFill="1" applyBorder="1" applyAlignment="1">
      <alignment horizontal="center" vertical="center" wrapText="1"/>
    </xf>
    <xf numFmtId="169" fontId="11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vertical="center" wrapText="1"/>
    </xf>
    <xf numFmtId="1" fontId="6" fillId="0" borderId="3" xfId="1" applyNumberFormat="1" applyFont="1" applyFill="1" applyBorder="1" applyAlignment="1">
      <alignment horizontal="center" vertical="center"/>
    </xf>
    <xf numFmtId="169" fontId="5" fillId="0" borderId="15" xfId="1" applyNumberFormat="1" applyFont="1" applyFill="1" applyBorder="1" applyAlignment="1">
      <alignment horizontal="center" vertical="center" wrapText="1"/>
    </xf>
    <xf numFmtId="169" fontId="5" fillId="0" borderId="23" xfId="1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Alignment="1">
      <alignment horizontal="center" vertical="center"/>
    </xf>
    <xf numFmtId="1" fontId="6" fillId="0" borderId="3" xfId="8" applyNumberFormat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171" fontId="6" fillId="0" borderId="3" xfId="8" applyNumberFormat="1" applyFont="1" applyFill="1" applyBorder="1"/>
    <xf numFmtId="1" fontId="6" fillId="0" borderId="3" xfId="8" applyNumberFormat="1" applyFont="1" applyFill="1" applyBorder="1" applyAlignment="1">
      <alignment horizontal="left"/>
    </xf>
    <xf numFmtId="165" fontId="6" fillId="0" borderId="3" xfId="12" applyFont="1" applyFill="1" applyBorder="1" applyAlignment="1">
      <alignment horizontal="left"/>
    </xf>
    <xf numFmtId="172" fontId="6" fillId="0" borderId="3" xfId="8" applyNumberFormat="1" applyFont="1" applyFill="1" applyBorder="1" applyAlignment="1">
      <alignment vertical="center"/>
    </xf>
    <xf numFmtId="172" fontId="5" fillId="0" borderId="0" xfId="8" applyNumberFormat="1" applyFont="1" applyFill="1" applyBorder="1" applyAlignment="1">
      <alignment vertical="center"/>
    </xf>
    <xf numFmtId="172" fontId="5" fillId="0" borderId="0" xfId="8" applyNumberFormat="1" applyFont="1" applyFill="1" applyAlignment="1">
      <alignment vertical="center"/>
    </xf>
    <xf numFmtId="172" fontId="5" fillId="0" borderId="0" xfId="8" applyNumberFormat="1" applyFont="1" applyFill="1" applyAlignment="1">
      <alignment horizontal="center" vertical="center" wrapText="1"/>
    </xf>
    <xf numFmtId="172" fontId="5" fillId="0" borderId="4" xfId="8" applyNumberFormat="1" applyFont="1" applyFill="1" applyBorder="1" applyAlignment="1">
      <alignment vertical="center"/>
    </xf>
    <xf numFmtId="172" fontId="5" fillId="0" borderId="10" xfId="8" applyNumberFormat="1" applyFont="1" applyFill="1" applyBorder="1" applyAlignment="1">
      <alignment vertical="center"/>
    </xf>
    <xf numFmtId="172" fontId="5" fillId="0" borderId="0" xfId="8" applyNumberFormat="1" applyFont="1" applyFill="1" applyAlignment="1">
      <alignment horizontal="center" vertical="center"/>
    </xf>
    <xf numFmtId="0" fontId="6" fillId="0" borderId="5" xfId="12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3" xfId="0" applyFont="1" applyBorder="1"/>
    <xf numFmtId="14" fontId="6" fillId="0" borderId="3" xfId="0" applyNumberFormat="1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left" vertical="center"/>
    </xf>
    <xf numFmtId="14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165" fontId="6" fillId="0" borderId="3" xfId="12" applyFont="1" applyFill="1" applyBorder="1" applyAlignment="1">
      <alignment horizontal="left" wrapText="1"/>
    </xf>
    <xf numFmtId="171" fontId="6" fillId="0" borderId="3" xfId="8" applyNumberFormat="1" applyFont="1" applyFill="1" applyBorder="1" applyAlignment="1">
      <alignment horizontal="left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2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5" fillId="0" borderId="21" xfId="0" applyFont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3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69" fontId="6" fillId="3" borderId="3" xfId="1" applyNumberFormat="1" applyFont="1" applyFill="1" applyBorder="1" applyAlignment="1">
      <alignment vertical="center"/>
    </xf>
    <xf numFmtId="1" fontId="6" fillId="3" borderId="3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3" fontId="6" fillId="0" borderId="5" xfId="0" applyNumberFormat="1" applyFont="1" applyBorder="1" applyAlignment="1">
      <alignment horizontal="right" vertical="center"/>
    </xf>
    <xf numFmtId="169" fontId="6" fillId="0" borderId="5" xfId="0" applyNumberFormat="1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170" fontId="6" fillId="0" borderId="3" xfId="0" applyNumberFormat="1" applyFont="1" applyBorder="1" applyAlignment="1">
      <alignment horizontal="center"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 applyProtection="1">
      <alignment horizontal="left" vertical="top" wrapText="1" readingOrder="1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8" fontId="11" fillId="0" borderId="0" xfId="1" applyFont="1" applyFill="1" applyAlignment="1">
      <alignment horizontal="center" vertical="center" wrapText="1"/>
    </xf>
    <xf numFmtId="169" fontId="11" fillId="0" borderId="0" xfId="1" applyNumberFormat="1" applyFont="1" applyFill="1" applyAlignment="1">
      <alignment horizontal="center" vertical="center"/>
    </xf>
    <xf numFmtId="14" fontId="3" fillId="0" borderId="21" xfId="0" applyNumberFormat="1" applyFont="1" applyBorder="1" applyAlignment="1">
      <alignment horizontal="center" vertical="center"/>
    </xf>
    <xf numFmtId="169" fontId="3" fillId="0" borderId="21" xfId="1" applyNumberFormat="1" applyFont="1" applyFill="1" applyBorder="1" applyAlignment="1">
      <alignment vertical="center"/>
    </xf>
    <xf numFmtId="168" fontId="5" fillId="0" borderId="21" xfId="1" applyFont="1" applyFill="1" applyBorder="1" applyAlignment="1">
      <alignment vertical="center"/>
    </xf>
    <xf numFmtId="166" fontId="5" fillId="0" borderId="21" xfId="8" applyNumberFormat="1" applyFont="1" applyFill="1" applyBorder="1" applyAlignment="1">
      <alignment horizontal="center" vertical="center"/>
    </xf>
    <xf numFmtId="171" fontId="5" fillId="0" borderId="21" xfId="8" applyNumberFormat="1" applyFont="1" applyFill="1" applyBorder="1" applyAlignment="1">
      <alignment horizontal="center" vertical="center"/>
    </xf>
    <xf numFmtId="1" fontId="6" fillId="0" borderId="2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72" fontId="11" fillId="0" borderId="0" xfId="8" applyNumberFormat="1" applyFont="1" applyFill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168" fontId="2" fillId="0" borderId="0" xfId="1" applyFont="1" applyFill="1" applyAlignment="1" applyProtection="1">
      <alignment horizontal="left" vertical="center" wrapText="1"/>
      <protection locked="0"/>
    </xf>
    <xf numFmtId="169" fontId="2" fillId="0" borderId="0" xfId="1" applyNumberFormat="1" applyFont="1" applyFill="1" applyAlignment="1" applyProtection="1">
      <alignment horizontal="left" vertical="center" wrapText="1"/>
      <protection locked="0"/>
    </xf>
    <xf numFmtId="166" fontId="2" fillId="0" borderId="0" xfId="8" applyNumberFormat="1" applyFont="1" applyFill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1" fillId="0" borderId="26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6" fillId="0" borderId="3" xfId="12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 vertical="center"/>
    </xf>
    <xf numFmtId="0" fontId="6" fillId="0" borderId="2" xfId="12" applyNumberFormat="1" applyFont="1" applyFill="1" applyBorder="1" applyAlignment="1">
      <alignment horizontal="center"/>
    </xf>
    <xf numFmtId="0" fontId="6" fillId="0" borderId="4" xfId="12" applyNumberFormat="1" applyFont="1" applyFill="1" applyBorder="1" applyAlignment="1">
      <alignment horizontal="center"/>
    </xf>
    <xf numFmtId="0" fontId="6" fillId="0" borderId="5" xfId="12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8" fontId="6" fillId="0" borderId="10" xfId="1" applyFont="1" applyFill="1" applyBorder="1" applyAlignment="1">
      <alignment horizontal="center" vertical="center" wrapText="1"/>
    </xf>
    <xf numFmtId="169" fontId="6" fillId="0" borderId="10" xfId="1" applyNumberFormat="1" applyFont="1" applyFill="1" applyBorder="1" applyAlignment="1">
      <alignment horizontal="center" vertical="center" wrapText="1"/>
    </xf>
    <xf numFmtId="166" fontId="6" fillId="0" borderId="10" xfId="8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8" fontId="6" fillId="0" borderId="0" xfId="1" applyFont="1" applyFill="1" applyAlignment="1">
      <alignment horizontal="center" vertical="center" wrapText="1"/>
    </xf>
    <xf numFmtId="169" fontId="6" fillId="0" borderId="0" xfId="1" applyNumberFormat="1" applyFont="1" applyFill="1" applyAlignment="1">
      <alignment horizontal="center" vertical="center" wrapText="1"/>
    </xf>
    <xf numFmtId="166" fontId="6" fillId="0" borderId="0" xfId="8" applyNumberFormat="1" applyFont="1" applyFill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68" fontId="6" fillId="0" borderId="11" xfId="1" applyFont="1" applyFill="1" applyBorder="1" applyAlignment="1">
      <alignment horizontal="center" vertical="center" wrapText="1"/>
    </xf>
    <xf numFmtId="169" fontId="6" fillId="0" borderId="11" xfId="1" applyNumberFormat="1" applyFont="1" applyFill="1" applyBorder="1" applyAlignment="1">
      <alignment horizontal="center" vertical="center" wrapText="1"/>
    </xf>
    <xf numFmtId="166" fontId="6" fillId="0" borderId="11" xfId="8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168" fontId="8" fillId="0" borderId="10" xfId="1" applyFont="1" applyFill="1" applyBorder="1" applyAlignment="1">
      <alignment horizontal="left" vertical="center" wrapText="1"/>
    </xf>
    <xf numFmtId="169" fontId="8" fillId="0" borderId="10" xfId="1" applyNumberFormat="1" applyFont="1" applyFill="1" applyBorder="1" applyAlignment="1">
      <alignment horizontal="left" vertical="center" wrapText="1"/>
    </xf>
    <xf numFmtId="166" fontId="8" fillId="0" borderId="10" xfId="8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168" fontId="8" fillId="0" borderId="11" xfId="1" applyFont="1" applyFill="1" applyBorder="1" applyAlignment="1">
      <alignment horizontal="left" vertical="center" wrapText="1"/>
    </xf>
    <xf numFmtId="169" fontId="8" fillId="0" borderId="11" xfId="1" applyNumberFormat="1" applyFont="1" applyFill="1" applyBorder="1" applyAlignment="1">
      <alignment horizontal="left" vertical="center" wrapText="1"/>
    </xf>
    <xf numFmtId="166" fontId="8" fillId="0" borderId="11" xfId="8" applyNumberFormat="1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169" fontId="12" fillId="0" borderId="29" xfId="1" applyNumberFormat="1" applyFont="1" applyFill="1" applyBorder="1" applyAlignment="1">
      <alignment horizontal="center" vertical="center"/>
    </xf>
    <xf numFmtId="169" fontId="12" fillId="0" borderId="21" xfId="1" applyNumberFormat="1" applyFont="1" applyFill="1" applyBorder="1" applyAlignment="1">
      <alignment horizontal="center" vertical="center"/>
    </xf>
    <xf numFmtId="169" fontId="12" fillId="0" borderId="30" xfId="1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6" fillId="0" borderId="3" xfId="12" applyNumberFormat="1" applyFont="1" applyFill="1" applyBorder="1" applyAlignment="1">
      <alignment horizontal="center" wrapText="1"/>
    </xf>
    <xf numFmtId="1" fontId="6" fillId="0" borderId="17" xfId="0" applyNumberFormat="1" applyFont="1" applyBorder="1" applyAlignment="1">
      <alignment horizontal="center" vertical="center" wrapText="1"/>
    </xf>
    <xf numFmtId="1" fontId="6" fillId="0" borderId="23" xfId="0" applyNumberFormat="1" applyFont="1" applyBorder="1" applyAlignment="1">
      <alignment horizontal="center" vertical="center" wrapText="1"/>
    </xf>
    <xf numFmtId="168" fontId="5" fillId="0" borderId="18" xfId="1" applyFont="1" applyFill="1" applyBorder="1" applyAlignment="1">
      <alignment horizontal="center" vertical="center" wrapText="1"/>
    </xf>
    <xf numFmtId="168" fontId="5" fillId="0" borderId="19" xfId="1" applyFont="1" applyFill="1" applyBorder="1" applyAlignment="1">
      <alignment horizontal="center" vertical="center" wrapText="1"/>
    </xf>
    <xf numFmtId="169" fontId="5" fillId="0" borderId="20" xfId="1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172" fontId="5" fillId="0" borderId="17" xfId="8" applyNumberFormat="1" applyFont="1" applyFill="1" applyBorder="1" applyAlignment="1">
      <alignment horizontal="center" vertical="center" wrapText="1"/>
    </xf>
    <xf numFmtId="172" fontId="5" fillId="0" borderId="23" xfId="8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12" applyNumberFormat="1" applyFont="1" applyFill="1" applyBorder="1" applyAlignment="1" applyProtection="1">
      <alignment horizontal="center" vertical="top" wrapText="1" readingOrder="1"/>
      <protection locked="0"/>
    </xf>
    <xf numFmtId="0" fontId="6" fillId="0" borderId="3" xfId="0" applyFont="1" applyBorder="1" applyAlignment="1">
      <alignment horizontal="center"/>
    </xf>
    <xf numFmtId="1" fontId="6" fillId="0" borderId="3" xfId="12" applyNumberFormat="1" applyFont="1" applyFill="1" applyBorder="1" applyAlignment="1">
      <alignment horizontal="center" wrapText="1"/>
    </xf>
    <xf numFmtId="0" fontId="6" fillId="0" borderId="3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2" borderId="3" xfId="2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left" vertical="center" wrapText="1"/>
    </xf>
    <xf numFmtId="0" fontId="3" fillId="2" borderId="2" xfId="3" applyFont="1" applyFill="1" applyBorder="1" applyAlignment="1">
      <alignment horizontal="left" vertical="center" wrapText="1"/>
    </xf>
    <xf numFmtId="0" fontId="3" fillId="2" borderId="5" xfId="3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</cellXfs>
  <cellStyles count="30">
    <cellStyle name="Comma 6" xfId="20" xr:uid="{E4ACFF94-E672-430F-9B42-C7F5D1302020}"/>
    <cellStyle name="Currency 6" xfId="22" xr:uid="{C465DCA6-EEC6-4F57-9D83-BE81C026023E}"/>
    <cellStyle name="Millares" xfId="8" builtinId="3"/>
    <cellStyle name="Millares [0]" xfId="12" builtinId="6"/>
    <cellStyle name="Millares [0] 2" xfId="10" xr:uid="{00000000-0005-0000-0000-000001000000}"/>
    <cellStyle name="Millares 2" xfId="23" xr:uid="{C11EB73C-B9F7-44F6-B55E-F2C1D8265410}"/>
    <cellStyle name="Millares 2 2" xfId="19" xr:uid="{CEEF64FA-6B32-4BC1-9434-6AFD9B484784}"/>
    <cellStyle name="Millares 3" xfId="13" xr:uid="{B501A82C-FD85-4CBE-98B0-0EC0A6741FA9}"/>
    <cellStyle name="Moneda" xfId="1" builtinId="4"/>
    <cellStyle name="Moneda [0] 2" xfId="29" xr:uid="{F11AC2A0-6699-4E8A-9044-9F423D44DC5C}"/>
    <cellStyle name="Moneda 11" xfId="26" xr:uid="{1BB038F4-C5E6-4A46-8BE8-6BFFE6795B35}"/>
    <cellStyle name="Moneda 2" xfId="27" xr:uid="{E9081DAE-394E-4342-8ABA-050F6E59AFB6}"/>
    <cellStyle name="Moneda 2 2" xfId="17" xr:uid="{63C7515D-58DE-49D6-A708-B707DA350C1C}"/>
    <cellStyle name="Moneda 2 2 2" xfId="21" xr:uid="{1ABE09AE-CCE1-42BC-9200-F8CFDC4D8FCA}"/>
    <cellStyle name="Moneda 3 2" xfId="18" xr:uid="{6132357C-9917-4217-8F1E-1D095A88170E}"/>
    <cellStyle name="Moneda 3 6" xfId="25" xr:uid="{9868A649-F1D6-48A7-A512-2F897745E42A}"/>
    <cellStyle name="Moneda 4" xfId="24" xr:uid="{59601FFF-3B3E-49E4-A357-006C6EBB730A}"/>
    <cellStyle name="Normal" xfId="0" builtinId="0"/>
    <cellStyle name="Normal 2" xfId="7" xr:uid="{00000000-0005-0000-0000-000004000000}"/>
    <cellStyle name="Normal 2 2" xfId="28" xr:uid="{50092D92-D640-476E-BFAE-476F1D4980ED}"/>
    <cellStyle name="Normal 2 2 2" xfId="3" xr:uid="{00000000-0005-0000-0000-000005000000}"/>
    <cellStyle name="Normal 2_NAZARETH CONVENIO INTERADMINISTRATIVO" xfId="9" xr:uid="{00000000-0005-0000-0000-000006000000}"/>
    <cellStyle name="Normal 3" xfId="11" xr:uid="{00000000-0005-0000-0000-000007000000}"/>
    <cellStyle name="Normal 3 2" xfId="4" xr:uid="{00000000-0005-0000-0000-000008000000}"/>
    <cellStyle name="Normal 3 2 2" xfId="2" xr:uid="{00000000-0005-0000-0000-000009000000}"/>
    <cellStyle name="Normal 3 4" xfId="5" xr:uid="{00000000-0005-0000-0000-00000A000000}"/>
    <cellStyle name="Normal 6 2" xfId="15" xr:uid="{4BFAB6EB-C06D-4988-AD89-8D3BC8E3C45D}"/>
    <cellStyle name="Normal 8" xfId="6" xr:uid="{00000000-0005-0000-0000-00000B000000}"/>
    <cellStyle name="Percent 6" xfId="16" xr:uid="{391FDFE3-BC73-4999-BD09-76D742F96500}"/>
    <cellStyle name="Porcentaje 2" xfId="14" xr:uid="{1840EDC5-D242-49A2-8A37-EBDA622CF975}"/>
  </cellStyles>
  <dxfs count="0"/>
  <tableStyles count="0" defaultTableStyle="TableStyleMedium2" defaultPivotStyle="PivotStyleLight16"/>
  <colors>
    <mruColors>
      <color rgb="FFD6FBFC"/>
      <color rgb="FFE9EDF7"/>
      <color rgb="FF99FFCC"/>
      <color rgb="FFFF99FF"/>
      <color rgb="FFFFFFEF"/>
      <color rgb="FFECF5E7"/>
      <color rgb="FFFEF5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214626</xdr:colOff>
      <xdr:row>1</xdr:row>
      <xdr:rowOff>135286</xdr:rowOff>
    </xdr:from>
    <xdr:to>
      <xdr:col>8</xdr:col>
      <xdr:colOff>52917</xdr:colOff>
      <xdr:row>4</xdr:row>
      <xdr:rowOff>146116</xdr:rowOff>
    </xdr:to>
    <xdr:pic>
      <xdr:nvPicPr>
        <xdr:cNvPr id="2" name="Picture 1" descr="escudo-alc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376" y="262286"/>
          <a:ext cx="1563374" cy="804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892968</xdr:colOff>
      <xdr:row>74</xdr:row>
      <xdr:rowOff>148829</xdr:rowOff>
    </xdr:from>
    <xdr:to>
      <xdr:col>40</xdr:col>
      <xdr:colOff>272959</xdr:colOff>
      <xdr:row>75</xdr:row>
      <xdr:rowOff>393234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E23FF2B-B15F-37E3-FC7A-5D18F3F0B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52499" y="19109532"/>
          <a:ext cx="2386319" cy="631358"/>
        </a:xfrm>
        <a:prstGeom prst="rect">
          <a:avLst/>
        </a:prstGeom>
      </xdr:spPr>
    </xdr:pic>
    <xdr:clientData/>
  </xdr:twoCellAnchor>
  <xdr:twoCellAnchor editAs="oneCell">
    <xdr:from>
      <xdr:col>17</xdr:col>
      <xdr:colOff>285979</xdr:colOff>
      <xdr:row>74</xdr:row>
      <xdr:rowOff>29765</xdr:rowOff>
    </xdr:from>
    <xdr:to>
      <xdr:col>34</xdr:col>
      <xdr:colOff>545055</xdr:colOff>
      <xdr:row>75</xdr:row>
      <xdr:rowOff>423407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A9452A4-18F7-8EB1-6CE3-521224292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34963" y="18990468"/>
          <a:ext cx="2104545" cy="780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5"/>
  <sheetViews>
    <sheetView tabSelected="1" topLeftCell="A12" zoomScale="96" zoomScaleNormal="96" workbookViewId="0">
      <selection activeCell="R13" sqref="R13:R14"/>
    </sheetView>
  </sheetViews>
  <sheetFormatPr defaultColWidth="13" defaultRowHeight="15"/>
  <cols>
    <col min="1" max="1" width="1.28515625" style="63" customWidth="1"/>
    <col min="2" max="2" width="6.7109375" style="83" customWidth="1"/>
    <col min="3" max="3" width="4.7109375" style="83" customWidth="1"/>
    <col min="4" max="4" width="5.85546875" style="83" customWidth="1"/>
    <col min="5" max="5" width="3.7109375" style="83" customWidth="1"/>
    <col min="6" max="6" width="1.140625" style="64" customWidth="1"/>
    <col min="7" max="7" width="3.7109375" style="64" customWidth="1"/>
    <col min="8" max="8" width="4.5703125" style="64" customWidth="1"/>
    <col min="9" max="9" width="2" style="64" customWidth="1"/>
    <col min="10" max="10" width="4.140625" style="64" customWidth="1"/>
    <col min="11" max="11" width="6.28515625" style="64" customWidth="1"/>
    <col min="12" max="12" width="6" style="64" customWidth="1"/>
    <col min="13" max="13" width="13.140625" style="64" customWidth="1"/>
    <col min="14" max="14" width="9.7109375" style="64" customWidth="1"/>
    <col min="15" max="15" width="33.28515625" style="64" bestFit="1" customWidth="1"/>
    <col min="16" max="16" width="12.28515625" style="84" customWidth="1"/>
    <col min="17" max="17" width="10.28515625" style="84" customWidth="1"/>
    <col min="18" max="18" width="13" style="85" customWidth="1"/>
    <col min="19" max="19" width="14.7109375" style="15" customWidth="1"/>
    <col min="20" max="20" width="13.7109375" style="15" hidden="1" customWidth="1"/>
    <col min="21" max="21" width="14.7109375" style="15" hidden="1" customWidth="1"/>
    <col min="22" max="22" width="16.28515625" style="15" hidden="1" customWidth="1"/>
    <col min="23" max="23" width="12.140625" style="15" hidden="1" customWidth="1"/>
    <col min="24" max="30" width="18" style="15" hidden="1" customWidth="1"/>
    <col min="31" max="31" width="8.28515625" style="15" hidden="1" customWidth="1"/>
    <col min="32" max="32" width="12.85546875" style="15" hidden="1" customWidth="1"/>
    <col min="33" max="33" width="13.85546875" style="15" hidden="1" customWidth="1"/>
    <col min="34" max="34" width="15.140625" style="22" hidden="1" customWidth="1"/>
    <col min="35" max="35" width="16.28515625" style="22" customWidth="1"/>
    <col min="36" max="36" width="12.140625" style="15" customWidth="1"/>
    <col min="37" max="37" width="16.5703125" style="15" customWidth="1"/>
    <col min="38" max="38" width="15.85546875" style="47" customWidth="1"/>
    <col min="39" max="39" width="15" style="15" customWidth="1"/>
    <col min="40" max="40" width="14.140625" style="15" customWidth="1"/>
    <col min="41" max="41" width="13.5703125" style="39" bestFit="1" customWidth="1"/>
    <col min="42" max="42" width="43.85546875" style="18" customWidth="1"/>
    <col min="43" max="43" width="53" style="60" customWidth="1"/>
    <col min="44" max="45" width="13" style="64"/>
    <col min="46" max="46" width="15.7109375" style="64" bestFit="1" customWidth="1"/>
    <col min="47" max="16384" width="13" style="64"/>
  </cols>
  <sheetData>
    <row r="1" spans="1:43" ht="19.5" customHeight="1"/>
    <row r="2" spans="1:43" ht="21" customHeight="1">
      <c r="B2" s="143"/>
      <c r="C2" s="144"/>
      <c r="D2" s="144"/>
      <c r="E2" s="144"/>
      <c r="F2" s="144"/>
      <c r="G2" s="144"/>
      <c r="H2" s="144"/>
      <c r="I2" s="145"/>
      <c r="J2" s="152" t="s">
        <v>0</v>
      </c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4"/>
      <c r="AI2" s="154"/>
      <c r="AJ2" s="155"/>
      <c r="AK2" s="155"/>
      <c r="AL2" s="156"/>
      <c r="AM2" s="153"/>
      <c r="AN2" s="153"/>
      <c r="AO2" s="157"/>
      <c r="AP2" s="197" t="s">
        <v>1</v>
      </c>
      <c r="AQ2" s="198"/>
    </row>
    <row r="3" spans="1:43" ht="21" customHeight="1">
      <c r="B3" s="146"/>
      <c r="C3" s="147"/>
      <c r="D3" s="147"/>
      <c r="E3" s="147"/>
      <c r="F3" s="147"/>
      <c r="G3" s="147"/>
      <c r="H3" s="147"/>
      <c r="I3" s="148"/>
      <c r="J3" s="158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60"/>
      <c r="AI3" s="160"/>
      <c r="AJ3" s="161"/>
      <c r="AK3" s="161"/>
      <c r="AL3" s="162"/>
      <c r="AM3" s="159"/>
      <c r="AN3" s="159"/>
      <c r="AO3" s="163"/>
      <c r="AP3" s="197" t="s">
        <v>2</v>
      </c>
      <c r="AQ3" s="198"/>
    </row>
    <row r="4" spans="1:43" ht="21" customHeight="1">
      <c r="B4" s="146"/>
      <c r="C4" s="147"/>
      <c r="D4" s="147"/>
      <c r="E4" s="147"/>
      <c r="F4" s="147"/>
      <c r="G4" s="147"/>
      <c r="H4" s="147"/>
      <c r="I4" s="148"/>
      <c r="J4" s="158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60"/>
      <c r="AI4" s="160"/>
      <c r="AJ4" s="161"/>
      <c r="AK4" s="161"/>
      <c r="AL4" s="162"/>
      <c r="AM4" s="159"/>
      <c r="AN4" s="159"/>
      <c r="AO4" s="163"/>
      <c r="AP4" s="197" t="s">
        <v>3</v>
      </c>
      <c r="AQ4" s="198"/>
    </row>
    <row r="5" spans="1:43" ht="21" customHeight="1">
      <c r="B5" s="149"/>
      <c r="C5" s="150"/>
      <c r="D5" s="150"/>
      <c r="E5" s="150"/>
      <c r="F5" s="150"/>
      <c r="G5" s="150"/>
      <c r="H5" s="150"/>
      <c r="I5" s="151"/>
      <c r="J5" s="164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6"/>
      <c r="AI5" s="166"/>
      <c r="AJ5" s="167"/>
      <c r="AK5" s="167"/>
      <c r="AL5" s="168"/>
      <c r="AM5" s="165"/>
      <c r="AN5" s="165"/>
      <c r="AO5" s="169"/>
      <c r="AP5" s="197" t="s">
        <v>4</v>
      </c>
      <c r="AQ5" s="198"/>
    </row>
    <row r="6" spans="1:43" ht="14.25" customHeight="1">
      <c r="F6" s="83"/>
      <c r="G6" s="83"/>
      <c r="H6" s="83"/>
      <c r="I6" s="83"/>
      <c r="J6" s="65"/>
      <c r="K6" s="65"/>
      <c r="L6" s="65"/>
      <c r="M6" s="65"/>
      <c r="N6" s="65"/>
      <c r="O6" s="66"/>
      <c r="P6" s="65"/>
      <c r="Q6" s="65"/>
      <c r="R6" s="65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23"/>
      <c r="AI6" s="23"/>
      <c r="AJ6" s="30"/>
      <c r="AK6" s="30"/>
      <c r="AL6" s="48"/>
      <c r="AM6" s="67"/>
      <c r="AN6" s="67"/>
      <c r="AO6" s="95"/>
      <c r="AP6" s="96"/>
      <c r="AQ6" s="97"/>
    </row>
    <row r="7" spans="1:43" ht="24.75" customHeight="1">
      <c r="B7" s="87" t="s">
        <v>5</v>
      </c>
      <c r="C7" s="88"/>
      <c r="D7" s="88"/>
      <c r="E7" s="88"/>
      <c r="F7" s="88"/>
      <c r="G7" s="88"/>
      <c r="H7" s="88"/>
      <c r="I7" s="88"/>
      <c r="J7" s="88"/>
      <c r="K7" s="89"/>
      <c r="L7" s="88"/>
      <c r="M7" s="89"/>
      <c r="N7" s="87" t="s">
        <v>6</v>
      </c>
      <c r="O7" s="88"/>
      <c r="P7" s="90"/>
      <c r="Q7" s="88"/>
      <c r="R7" s="8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24"/>
      <c r="AI7" s="24"/>
      <c r="AJ7" s="31"/>
      <c r="AK7" s="31"/>
      <c r="AL7" s="49"/>
      <c r="AM7" s="68"/>
      <c r="AN7" s="68"/>
      <c r="AO7" s="98"/>
      <c r="AP7" s="99"/>
      <c r="AQ7" s="100"/>
    </row>
    <row r="8" spans="1:43" ht="24.75" customHeight="1">
      <c r="B8" s="203" t="s">
        <v>7</v>
      </c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5"/>
      <c r="N8" s="87" t="s">
        <v>8</v>
      </c>
      <c r="O8" s="88"/>
      <c r="P8" s="90"/>
      <c r="Q8" s="88"/>
      <c r="R8" s="8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24"/>
      <c r="AI8" s="24"/>
      <c r="AJ8" s="31"/>
      <c r="AK8" s="31"/>
      <c r="AL8" s="49"/>
      <c r="AM8" s="68"/>
      <c r="AN8" s="68"/>
      <c r="AO8" s="98"/>
      <c r="AP8" s="99"/>
      <c r="AQ8" s="101"/>
    </row>
    <row r="9" spans="1:43" ht="24.75" customHeight="1">
      <c r="B9" s="203" t="s">
        <v>9</v>
      </c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5"/>
      <c r="N9" s="87" t="s">
        <v>10</v>
      </c>
      <c r="O9" s="88"/>
      <c r="P9" s="90"/>
      <c r="Q9" s="88"/>
      <c r="R9" s="8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24"/>
      <c r="AI9" s="24"/>
      <c r="AJ9" s="31"/>
      <c r="AK9" s="31"/>
      <c r="AL9" s="49"/>
      <c r="AM9" s="68"/>
      <c r="AN9" s="68"/>
      <c r="AO9" s="98"/>
      <c r="AP9" s="99"/>
      <c r="AQ9" s="102"/>
    </row>
    <row r="10" spans="1:43" ht="24.75" customHeight="1">
      <c r="B10" s="203" t="s">
        <v>11</v>
      </c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5"/>
      <c r="N10" s="87" t="s">
        <v>12</v>
      </c>
      <c r="O10" s="88"/>
      <c r="P10" s="90"/>
      <c r="Q10" s="88"/>
      <c r="R10" s="8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24"/>
      <c r="AI10" s="24"/>
      <c r="AJ10" s="31"/>
      <c r="AK10" s="31"/>
      <c r="AL10" s="49"/>
      <c r="AM10" s="68"/>
      <c r="AN10" s="68"/>
      <c r="AO10" s="98"/>
      <c r="AP10" s="99"/>
      <c r="AQ10" s="100"/>
    </row>
    <row r="11" spans="1:43" ht="24.75" customHeight="1">
      <c r="B11" s="203" t="s">
        <v>13</v>
      </c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5"/>
      <c r="N11" s="87" t="s">
        <v>14</v>
      </c>
      <c r="O11" s="88"/>
      <c r="P11" s="90"/>
      <c r="Q11" s="88"/>
      <c r="R11" s="8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24"/>
      <c r="AI11" s="24"/>
      <c r="AJ11" s="31"/>
      <c r="AK11" s="31"/>
      <c r="AL11" s="49"/>
      <c r="AM11" s="68"/>
      <c r="AN11" s="68"/>
      <c r="AO11" s="98"/>
      <c r="AP11" s="99"/>
      <c r="AQ11" s="100"/>
    </row>
    <row r="12" spans="1:43" ht="24.75" customHeight="1" thickBot="1">
      <c r="B12" s="203" t="s">
        <v>15</v>
      </c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7"/>
      <c r="N12" s="91" t="s">
        <v>16</v>
      </c>
      <c r="O12" s="92"/>
      <c r="P12" s="86"/>
      <c r="Q12" s="92"/>
      <c r="R12" s="92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25"/>
      <c r="AI12" s="25"/>
      <c r="AJ12" s="32"/>
      <c r="AK12" s="32"/>
      <c r="AL12" s="50"/>
      <c r="AM12" s="69"/>
      <c r="AN12" s="69"/>
      <c r="AO12" s="103"/>
      <c r="AP12" s="104"/>
      <c r="AQ12" s="105"/>
    </row>
    <row r="13" spans="1:43" s="65" customFormat="1">
      <c r="A13" s="93"/>
      <c r="B13" s="202" t="s">
        <v>17</v>
      </c>
      <c r="C13" s="174" t="s">
        <v>18</v>
      </c>
      <c r="D13" s="175"/>
      <c r="E13" s="175"/>
      <c r="F13" s="175"/>
      <c r="G13" s="174" t="s">
        <v>19</v>
      </c>
      <c r="H13" s="175"/>
      <c r="I13" s="175"/>
      <c r="J13" s="175"/>
      <c r="K13" s="175"/>
      <c r="L13" s="176"/>
      <c r="M13" s="174" t="s">
        <v>20</v>
      </c>
      <c r="N13" s="176"/>
      <c r="O13" s="217" t="s">
        <v>21</v>
      </c>
      <c r="P13" s="170" t="s">
        <v>22</v>
      </c>
      <c r="Q13" s="170" t="s">
        <v>23</v>
      </c>
      <c r="R13" s="170" t="s">
        <v>24</v>
      </c>
      <c r="S13" s="172" t="s">
        <v>25</v>
      </c>
      <c r="T13" s="214" t="s">
        <v>26</v>
      </c>
      <c r="U13" s="215"/>
      <c r="V13" s="215"/>
      <c r="W13" s="216"/>
      <c r="X13" s="214" t="s">
        <v>27</v>
      </c>
      <c r="Y13" s="215"/>
      <c r="Z13" s="215"/>
      <c r="AA13" s="216"/>
      <c r="AB13" s="214" t="s">
        <v>28</v>
      </c>
      <c r="AC13" s="215"/>
      <c r="AD13" s="215"/>
      <c r="AE13" s="215"/>
      <c r="AF13" s="216"/>
      <c r="AG13" s="172" t="s">
        <v>29</v>
      </c>
      <c r="AH13" s="211" t="s">
        <v>30</v>
      </c>
      <c r="AI13" s="212"/>
      <c r="AJ13" s="213"/>
      <c r="AK13" s="37"/>
      <c r="AL13" s="219" t="s">
        <v>31</v>
      </c>
      <c r="AM13" s="172" t="s">
        <v>32</v>
      </c>
      <c r="AN13" s="172" t="s">
        <v>33</v>
      </c>
      <c r="AO13" s="209" t="s">
        <v>34</v>
      </c>
      <c r="AP13" s="199" t="s">
        <v>35</v>
      </c>
      <c r="AQ13" s="200" t="s">
        <v>36</v>
      </c>
    </row>
    <row r="14" spans="1:43" s="66" customFormat="1" ht="75.599999999999994" customHeight="1">
      <c r="A14" s="94"/>
      <c r="B14" s="177"/>
      <c r="C14" s="177"/>
      <c r="D14" s="178"/>
      <c r="E14" s="178"/>
      <c r="F14" s="178"/>
      <c r="G14" s="177"/>
      <c r="H14" s="178"/>
      <c r="I14" s="178"/>
      <c r="J14" s="178"/>
      <c r="K14" s="178"/>
      <c r="L14" s="179"/>
      <c r="M14" s="177"/>
      <c r="N14" s="179"/>
      <c r="O14" s="218"/>
      <c r="P14" s="171"/>
      <c r="Q14" s="171"/>
      <c r="R14" s="171"/>
      <c r="S14" s="173"/>
      <c r="T14" s="70" t="s">
        <v>37</v>
      </c>
      <c r="U14" s="70" t="s">
        <v>38</v>
      </c>
      <c r="V14" s="70" t="s">
        <v>39</v>
      </c>
      <c r="W14" s="70" t="s">
        <v>40</v>
      </c>
      <c r="X14" s="70" t="s">
        <v>41</v>
      </c>
      <c r="Y14" s="70" t="s">
        <v>42</v>
      </c>
      <c r="Z14" s="70" t="s">
        <v>43</v>
      </c>
      <c r="AA14" s="70" t="s">
        <v>44</v>
      </c>
      <c r="AB14" s="70" t="s">
        <v>45</v>
      </c>
      <c r="AC14" s="70" t="s">
        <v>46</v>
      </c>
      <c r="AD14" s="70" t="s">
        <v>47</v>
      </c>
      <c r="AE14" s="70" t="s">
        <v>48</v>
      </c>
      <c r="AF14" s="70" t="s">
        <v>49</v>
      </c>
      <c r="AG14" s="173"/>
      <c r="AH14" s="26" t="s">
        <v>50</v>
      </c>
      <c r="AI14" s="26" t="s">
        <v>51</v>
      </c>
      <c r="AJ14" s="33" t="s">
        <v>52</v>
      </c>
      <c r="AK14" s="38" t="s">
        <v>53</v>
      </c>
      <c r="AL14" s="220"/>
      <c r="AM14" s="173"/>
      <c r="AN14" s="173"/>
      <c r="AO14" s="210"/>
      <c r="AP14" s="158"/>
      <c r="AQ14" s="201"/>
    </row>
    <row r="15" spans="1:43" s="60" customFormat="1" ht="24" customHeight="1">
      <c r="B15" s="53">
        <v>1</v>
      </c>
      <c r="C15" s="208">
        <v>35413872</v>
      </c>
      <c r="D15" s="208"/>
      <c r="E15" s="208"/>
      <c r="F15" s="208"/>
      <c r="G15" s="139" t="s">
        <v>54</v>
      </c>
      <c r="H15" s="139"/>
      <c r="I15" s="139"/>
      <c r="J15" s="139"/>
      <c r="K15" s="139" t="s">
        <v>55</v>
      </c>
      <c r="L15" s="139"/>
      <c r="M15" s="54" t="s">
        <v>56</v>
      </c>
      <c r="N15" s="54" t="s">
        <v>57</v>
      </c>
      <c r="O15" s="55" t="s">
        <v>58</v>
      </c>
      <c r="P15" s="56">
        <v>45261</v>
      </c>
      <c r="Q15" s="57"/>
      <c r="R15" s="58" t="s">
        <v>59</v>
      </c>
      <c r="S15" s="42">
        <v>4386564</v>
      </c>
      <c r="T15" s="42">
        <v>3350666</v>
      </c>
      <c r="U15" s="21"/>
      <c r="V15" s="21">
        <v>2872000</v>
      </c>
      <c r="W15" s="21"/>
      <c r="X15" s="21">
        <f t="shared" ref="X15:X31" si="0">IF(T15="","",(T15+U15+W15)/12)</f>
        <v>279222.16666666669</v>
      </c>
      <c r="Y15" s="21">
        <f t="shared" ref="Y15:Y31" si="1">IF(T15="","",(T15+U15+W15)*0.01)</f>
        <v>33506.660000000003</v>
      </c>
      <c r="Z15" s="21">
        <f t="shared" ref="Z15:Z31" si="2">IF(T15="","",(T15+U15+W15)/12)</f>
        <v>279222.16666666669</v>
      </c>
      <c r="AA15" s="21">
        <f t="shared" ref="AA15:AA31" si="3">IF(T15="","",(T15+U15)/24)</f>
        <v>139611.08333333334</v>
      </c>
      <c r="AB15" s="21">
        <f t="shared" ref="AB15:AB31" si="4">IF(R15="","",IF(R15="Prestación de servicios",(IF((S15*0.4)&gt;=1160000,(S15*0.4),1160000)),T15+U15+V15))</f>
        <v>6222666</v>
      </c>
      <c r="AC15" s="21">
        <f t="shared" ref="AC15:AC31" si="5">IF(AB15="","",AB15*0.125)</f>
        <v>777833.25</v>
      </c>
      <c r="AD15" s="21">
        <f t="shared" ref="AD15:AD31" si="6">IF(AB15="","",AB15*0.16)</f>
        <v>995626.56</v>
      </c>
      <c r="AE15" s="36">
        <v>1</v>
      </c>
      <c r="AF15" s="21">
        <f t="shared" ref="AF15:AF31" si="7">IF(AE15="","",(IF(AE15=1,AB15*0.00522,(IF(AE15=2,AB15*0.01044,(IF(AE15=3,AB15*0.02436,(IF(AE15=4,AB15*0.0435,(IF(AE15=5,AB15*0.069)))))))))))</f>
        <v>32482.31652</v>
      </c>
      <c r="AG15" s="21">
        <f t="shared" ref="AG15:AG31" si="8">IF(T15="","",(T15+U15)*0.09)</f>
        <v>301559.94</v>
      </c>
      <c r="AH15" s="21"/>
      <c r="AI15" s="21"/>
      <c r="AJ15" s="21">
        <v>30000</v>
      </c>
      <c r="AK15" s="21">
        <v>1795000</v>
      </c>
      <c r="AL15" s="45">
        <f t="shared" ref="AL15:AL68" si="9">ROUND(IF(R15="Contrato laboral",(T15+U15+V15+W15)-(AB15*0.08)-AH15-AI15-AJ15+AK15,(S15-AH15-AJ15)),0)</f>
        <v>7489853</v>
      </c>
      <c r="AM15" s="21">
        <f t="shared" ref="AM15:AM68" si="10">+S15</f>
        <v>4386564</v>
      </c>
      <c r="AN15" s="21">
        <f t="shared" ref="AN15:AN68" si="11">IF(R15="Contrato laboral",((T15+U15+W15+X15+Y15+Z15+AA15+AC15+AD15+AF15+AG15+AH15+AI15+AJ15-(AB15*0.08%))-AM15),S15-AM15)</f>
        <v>1828188.0103866672</v>
      </c>
      <c r="AO15" s="36">
        <v>28</v>
      </c>
      <c r="AP15" s="71" t="s">
        <v>60</v>
      </c>
      <c r="AQ15" s="59" t="s">
        <v>61</v>
      </c>
    </row>
    <row r="16" spans="1:43" s="60" customFormat="1" ht="24" customHeight="1">
      <c r="B16" s="53">
        <v>2</v>
      </c>
      <c r="C16" s="208">
        <v>51568769</v>
      </c>
      <c r="D16" s="208"/>
      <c r="E16" s="208"/>
      <c r="F16" s="208"/>
      <c r="G16" s="139" t="s">
        <v>62</v>
      </c>
      <c r="H16" s="139"/>
      <c r="I16" s="139"/>
      <c r="J16" s="139"/>
      <c r="K16" s="139" t="s">
        <v>63</v>
      </c>
      <c r="L16" s="139"/>
      <c r="M16" s="54" t="s">
        <v>64</v>
      </c>
      <c r="N16" s="54" t="s">
        <v>64</v>
      </c>
      <c r="O16" s="55" t="s">
        <v>58</v>
      </c>
      <c r="P16" s="56">
        <v>45289</v>
      </c>
      <c r="Q16" s="57">
        <v>45313</v>
      </c>
      <c r="R16" s="58" t="s">
        <v>59</v>
      </c>
      <c r="S16" s="42">
        <v>313326</v>
      </c>
      <c r="T16" s="42">
        <v>0</v>
      </c>
      <c r="U16" s="21"/>
      <c r="V16" s="21"/>
      <c r="W16" s="21"/>
      <c r="X16" s="21">
        <f t="shared" ref="X16" si="12">IF(T16="","",(T16+U16+W16)/12)</f>
        <v>0</v>
      </c>
      <c r="Y16" s="21">
        <f t="shared" ref="Y16" si="13">IF(T16="","",(T16+U16+W16)*0.01)</f>
        <v>0</v>
      </c>
      <c r="Z16" s="21">
        <f t="shared" ref="Z16" si="14">IF(T16="","",(T16+U16+W16)/12)</f>
        <v>0</v>
      </c>
      <c r="AA16" s="21">
        <f t="shared" ref="AA16" si="15">IF(T16="","",(T16+U16)/24)</f>
        <v>0</v>
      </c>
      <c r="AB16" s="21">
        <f t="shared" ref="AB16" si="16">IF(R16="","",IF(R16="Prestación de servicios",(IF((S16*0.4)&gt;=1160000,(S16*0.4),1160000)),T16+U16+V16))</f>
        <v>0</v>
      </c>
      <c r="AC16" s="21">
        <f t="shared" ref="AC16" si="17">IF(AB16="","",AB16*0.125)</f>
        <v>0</v>
      </c>
      <c r="AD16" s="21">
        <f t="shared" ref="AD16" si="18">IF(AB16="","",AB16*0.16)</f>
        <v>0</v>
      </c>
      <c r="AE16" s="36">
        <v>1</v>
      </c>
      <c r="AF16" s="21">
        <f t="shared" ref="AF16" si="19">IF(AE16="","",(IF(AE16=1,AB16*0.00522,(IF(AE16=2,AB16*0.01044,(IF(AE16=3,AB16*0.02436,(IF(AE16=4,AB16*0.0435,(IF(AE16=5,AB16*0.069)))))))))))</f>
        <v>0</v>
      </c>
      <c r="AG16" s="21">
        <f t="shared" ref="AG16" si="20">IF(T16="","",(T16+U16)*0.09)</f>
        <v>0</v>
      </c>
      <c r="AH16" s="21"/>
      <c r="AI16" s="21"/>
      <c r="AJ16" s="21">
        <v>0</v>
      </c>
      <c r="AK16" s="21"/>
      <c r="AL16" s="45">
        <f t="shared" ref="AL16" si="21">ROUND(IF(R16="Contrato laboral",(T16+U16+V16+W16)-(AB16*0.08)-AH16-AI16-AJ16+AK16,(S16-AH16-AJ16)),0)</f>
        <v>0</v>
      </c>
      <c r="AM16" s="21">
        <f t="shared" ref="AM16" si="22">+S16</f>
        <v>313326</v>
      </c>
      <c r="AN16" s="21">
        <f t="shared" ref="AN16" si="23">IF(R16="Contrato laboral",((T16+U16+W16+X16+Y16+Z16+AA16+AC16+AD16+AF16+AG16+AH16+AI16+AJ16-(AB16*0.08%))-AM16),S16-AM16)</f>
        <v>-313326</v>
      </c>
      <c r="AO16" s="36">
        <v>2</v>
      </c>
      <c r="AP16" s="72" t="s">
        <v>65</v>
      </c>
      <c r="AQ16" s="59"/>
    </row>
    <row r="17" spans="2:43" s="60" customFormat="1" ht="24" customHeight="1">
      <c r="B17" s="53">
        <v>3</v>
      </c>
      <c r="C17" s="137">
        <v>72262514</v>
      </c>
      <c r="D17" s="137"/>
      <c r="E17" s="137"/>
      <c r="F17" s="137"/>
      <c r="G17" s="138" t="s">
        <v>66</v>
      </c>
      <c r="H17" s="138"/>
      <c r="I17" s="138"/>
      <c r="J17" s="138"/>
      <c r="K17" s="138"/>
      <c r="L17" s="138"/>
      <c r="M17" s="54" t="s">
        <v>67</v>
      </c>
      <c r="N17" s="54"/>
      <c r="O17" s="55" t="s">
        <v>68</v>
      </c>
      <c r="P17" s="56">
        <v>45261</v>
      </c>
      <c r="Q17" s="106">
        <v>45381</v>
      </c>
      <c r="R17" s="58" t="s">
        <v>69</v>
      </c>
      <c r="S17" s="42">
        <v>4028325</v>
      </c>
      <c r="T17" s="42"/>
      <c r="U17" s="21"/>
      <c r="V17" s="21"/>
      <c r="W17" s="21"/>
      <c r="X17" s="21" t="str">
        <f t="shared" si="0"/>
        <v/>
      </c>
      <c r="Y17" s="21" t="str">
        <f t="shared" si="1"/>
        <v/>
      </c>
      <c r="Z17" s="21" t="str">
        <f t="shared" si="2"/>
        <v/>
      </c>
      <c r="AA17" s="21" t="str">
        <f t="shared" si="3"/>
        <v/>
      </c>
      <c r="AB17" s="21">
        <f t="shared" si="4"/>
        <v>1611330</v>
      </c>
      <c r="AC17" s="21">
        <f t="shared" si="5"/>
        <v>201416.25</v>
      </c>
      <c r="AD17" s="21">
        <f t="shared" si="6"/>
        <v>257812.80000000002</v>
      </c>
      <c r="AE17" s="36">
        <v>1</v>
      </c>
      <c r="AF17" s="21">
        <f t="shared" si="7"/>
        <v>8411.1425999999992</v>
      </c>
      <c r="AG17" s="21" t="str">
        <f t="shared" si="8"/>
        <v/>
      </c>
      <c r="AH17" s="21"/>
      <c r="AI17" s="21"/>
      <c r="AJ17" s="21">
        <v>30000</v>
      </c>
      <c r="AK17" s="21"/>
      <c r="AL17" s="45">
        <f t="shared" si="9"/>
        <v>3998325</v>
      </c>
      <c r="AM17" s="21">
        <f t="shared" si="10"/>
        <v>4028325</v>
      </c>
      <c r="AN17" s="21">
        <f t="shared" si="11"/>
        <v>0</v>
      </c>
      <c r="AO17" s="36">
        <v>30</v>
      </c>
      <c r="AP17" s="71"/>
      <c r="AQ17" s="59" t="s">
        <v>61</v>
      </c>
    </row>
    <row r="18" spans="2:43" s="60" customFormat="1" ht="24" customHeight="1">
      <c r="B18" s="53">
        <v>4</v>
      </c>
      <c r="C18" s="137">
        <v>1072652649</v>
      </c>
      <c r="D18" s="137"/>
      <c r="E18" s="137"/>
      <c r="F18" s="137"/>
      <c r="G18" s="138" t="s">
        <v>70</v>
      </c>
      <c r="H18" s="138"/>
      <c r="I18" s="138"/>
      <c r="J18" s="138"/>
      <c r="K18" s="138" t="s">
        <v>71</v>
      </c>
      <c r="L18" s="138"/>
      <c r="M18" s="54" t="s">
        <v>72</v>
      </c>
      <c r="N18" s="43" t="s">
        <v>73</v>
      </c>
      <c r="O18" s="55" t="s">
        <v>74</v>
      </c>
      <c r="P18" s="56">
        <v>45261</v>
      </c>
      <c r="R18" s="58" t="s">
        <v>59</v>
      </c>
      <c r="S18" s="42">
        <v>4028325</v>
      </c>
      <c r="T18" s="42">
        <v>3051000</v>
      </c>
      <c r="U18" s="21"/>
      <c r="V18" s="21"/>
      <c r="W18" s="21"/>
      <c r="X18" s="21">
        <f t="shared" ref="X18" si="24">IF(T18="","",(T18+U18+W18)/12)</f>
        <v>254250</v>
      </c>
      <c r="Y18" s="21">
        <f t="shared" ref="Y18" si="25">IF(T18="","",(T18+U18+W18)*0.01)</f>
        <v>30510</v>
      </c>
      <c r="Z18" s="21">
        <f t="shared" ref="Z18" si="26">IF(T18="","",(T18+U18+W18)/12)</f>
        <v>254250</v>
      </c>
      <c r="AA18" s="21">
        <f t="shared" ref="AA18" si="27">IF(T18="","",(T18+U18)/24)</f>
        <v>127125</v>
      </c>
      <c r="AB18" s="21">
        <f t="shared" ref="AB18" si="28">IF(R18="","",IF(R18="Prestación de servicios",(IF((S18*0.4)&gt;=1160000,(S18*0.4),1160000)),T18+U18+V18))</f>
        <v>3051000</v>
      </c>
      <c r="AC18" s="21">
        <f t="shared" ref="AC18" si="29">IF(AB18="","",AB18*0.125)</f>
        <v>381375</v>
      </c>
      <c r="AD18" s="21">
        <f t="shared" ref="AD18" si="30">IF(AB18="","",AB18*0.16)</f>
        <v>488160</v>
      </c>
      <c r="AE18" s="36">
        <v>1</v>
      </c>
      <c r="AF18" s="21">
        <f t="shared" ref="AF18" si="31">IF(AE18="","",(IF(AE18=1,AB18*0.00522,(IF(AE18=2,AB18*0.01044,(IF(AE18=3,AB18*0.02436,(IF(AE18=4,AB18*0.0435,(IF(AE18=5,AB18*0.069)))))))))))</f>
        <v>15926.22</v>
      </c>
      <c r="AG18" s="21">
        <f t="shared" ref="AG18" si="32">IF(T18="","",(T18+U18)*0.09)</f>
        <v>274590</v>
      </c>
      <c r="AH18" s="21"/>
      <c r="AI18" s="21"/>
      <c r="AJ18" s="21">
        <v>30000</v>
      </c>
      <c r="AK18" s="21">
        <v>1525500</v>
      </c>
      <c r="AL18" s="45">
        <f t="shared" si="9"/>
        <v>4302420</v>
      </c>
      <c r="AM18" s="21">
        <f t="shared" si="10"/>
        <v>4028325</v>
      </c>
      <c r="AN18" s="21">
        <f t="shared" si="11"/>
        <v>876420.41999999993</v>
      </c>
      <c r="AO18" s="36">
        <v>30</v>
      </c>
      <c r="AP18" s="72"/>
      <c r="AQ18" s="59" t="s">
        <v>61</v>
      </c>
    </row>
    <row r="19" spans="2:43" s="60" customFormat="1" ht="24" customHeight="1">
      <c r="B19" s="53">
        <v>5</v>
      </c>
      <c r="C19" s="137">
        <v>52955288</v>
      </c>
      <c r="D19" s="137"/>
      <c r="E19" s="137"/>
      <c r="F19" s="137"/>
      <c r="G19" s="138" t="s">
        <v>75</v>
      </c>
      <c r="H19" s="138"/>
      <c r="I19" s="138"/>
      <c r="J19" s="138"/>
      <c r="K19" s="138"/>
      <c r="L19" s="138"/>
      <c r="M19" s="54" t="s">
        <v>76</v>
      </c>
      <c r="N19" s="54" t="s">
        <v>77</v>
      </c>
      <c r="O19" s="55" t="s">
        <v>78</v>
      </c>
      <c r="P19" s="56">
        <v>45261</v>
      </c>
      <c r="Q19" s="106">
        <v>45381</v>
      </c>
      <c r="R19" s="58" t="s">
        <v>69</v>
      </c>
      <c r="S19" s="42">
        <v>2440765</v>
      </c>
      <c r="T19" s="42"/>
      <c r="U19" s="21"/>
      <c r="V19" s="21"/>
      <c r="W19" s="21"/>
      <c r="X19" s="21" t="str">
        <f t="shared" si="0"/>
        <v/>
      </c>
      <c r="Y19" s="21" t="str">
        <f t="shared" si="1"/>
        <v/>
      </c>
      <c r="Z19" s="21" t="str">
        <f t="shared" si="2"/>
        <v/>
      </c>
      <c r="AA19" s="21" t="str">
        <f t="shared" si="3"/>
        <v/>
      </c>
      <c r="AB19" s="21">
        <f t="shared" si="4"/>
        <v>1160000</v>
      </c>
      <c r="AC19" s="21">
        <f t="shared" si="5"/>
        <v>145000</v>
      </c>
      <c r="AD19" s="21">
        <f t="shared" si="6"/>
        <v>185600</v>
      </c>
      <c r="AE19" s="36">
        <v>1</v>
      </c>
      <c r="AF19" s="21">
        <f t="shared" si="7"/>
        <v>6055.2</v>
      </c>
      <c r="AG19" s="21" t="str">
        <f t="shared" si="8"/>
        <v/>
      </c>
      <c r="AH19" s="21"/>
      <c r="AI19" s="21"/>
      <c r="AJ19" s="21">
        <v>30000</v>
      </c>
      <c r="AK19" s="21"/>
      <c r="AL19" s="45">
        <f t="shared" si="9"/>
        <v>2410765</v>
      </c>
      <c r="AM19" s="21">
        <f t="shared" si="10"/>
        <v>2440765</v>
      </c>
      <c r="AN19" s="21">
        <f t="shared" si="11"/>
        <v>0</v>
      </c>
      <c r="AO19" s="36">
        <v>30</v>
      </c>
      <c r="AP19" s="71"/>
      <c r="AQ19" s="59" t="s">
        <v>61</v>
      </c>
    </row>
    <row r="20" spans="2:43" s="60" customFormat="1" ht="24" customHeight="1">
      <c r="B20" s="53">
        <v>6</v>
      </c>
      <c r="C20" s="140">
        <v>51857080</v>
      </c>
      <c r="D20" s="141"/>
      <c r="E20" s="141"/>
      <c r="F20" s="142"/>
      <c r="G20" s="221" t="s">
        <v>79</v>
      </c>
      <c r="H20" s="222"/>
      <c r="I20" s="222"/>
      <c r="J20" s="223"/>
      <c r="K20" s="221" t="s">
        <v>80</v>
      </c>
      <c r="L20" s="223"/>
      <c r="M20" s="71" t="s">
        <v>81</v>
      </c>
      <c r="N20" s="54" t="s">
        <v>82</v>
      </c>
      <c r="O20" s="54" t="s">
        <v>83</v>
      </c>
      <c r="P20" s="56">
        <v>45264</v>
      </c>
      <c r="Q20" s="106">
        <v>45381</v>
      </c>
      <c r="R20" s="58" t="s">
        <v>69</v>
      </c>
      <c r="S20" s="42">
        <v>2196689</v>
      </c>
      <c r="T20" s="42"/>
      <c r="U20" s="21"/>
      <c r="V20" s="21"/>
      <c r="W20" s="21"/>
      <c r="X20" s="21" t="str">
        <f t="shared" si="0"/>
        <v/>
      </c>
      <c r="Y20" s="21" t="str">
        <f t="shared" si="1"/>
        <v/>
      </c>
      <c r="Z20" s="21" t="str">
        <f t="shared" si="2"/>
        <v/>
      </c>
      <c r="AA20" s="21" t="str">
        <f t="shared" si="3"/>
        <v/>
      </c>
      <c r="AB20" s="21">
        <f t="shared" si="4"/>
        <v>1160000</v>
      </c>
      <c r="AC20" s="21">
        <f t="shared" si="5"/>
        <v>145000</v>
      </c>
      <c r="AD20" s="21">
        <f t="shared" si="6"/>
        <v>185600</v>
      </c>
      <c r="AE20" s="36">
        <v>1</v>
      </c>
      <c r="AF20" s="21">
        <f t="shared" si="7"/>
        <v>6055.2</v>
      </c>
      <c r="AG20" s="21" t="str">
        <f t="shared" si="8"/>
        <v/>
      </c>
      <c r="AH20" s="21"/>
      <c r="AI20" s="21"/>
      <c r="AJ20" s="21">
        <v>30000</v>
      </c>
      <c r="AK20" s="21"/>
      <c r="AL20" s="45">
        <f t="shared" si="9"/>
        <v>2166689</v>
      </c>
      <c r="AM20" s="21">
        <f t="shared" si="10"/>
        <v>2196689</v>
      </c>
      <c r="AN20" s="21">
        <f t="shared" si="11"/>
        <v>0</v>
      </c>
      <c r="AO20" s="53">
        <v>27</v>
      </c>
      <c r="AP20" s="72" t="s">
        <v>84</v>
      </c>
      <c r="AQ20" s="59" t="s">
        <v>61</v>
      </c>
    </row>
    <row r="21" spans="2:43" s="60" customFormat="1" ht="24">
      <c r="B21" s="53">
        <v>7</v>
      </c>
      <c r="C21" s="137">
        <v>1072664065</v>
      </c>
      <c r="D21" s="137"/>
      <c r="E21" s="137"/>
      <c r="F21" s="137"/>
      <c r="G21" s="138" t="s">
        <v>85</v>
      </c>
      <c r="H21" s="138"/>
      <c r="I21" s="138"/>
      <c r="J21" s="138"/>
      <c r="K21" s="138" t="s">
        <v>86</v>
      </c>
      <c r="L21" s="138"/>
      <c r="M21" s="54" t="s">
        <v>87</v>
      </c>
      <c r="N21" s="54" t="s">
        <v>88</v>
      </c>
      <c r="O21" s="107" t="s">
        <v>89</v>
      </c>
      <c r="P21" s="56">
        <v>45261</v>
      </c>
      <c r="Q21" s="106">
        <v>45381</v>
      </c>
      <c r="R21" s="58" t="s">
        <v>69</v>
      </c>
      <c r="S21" s="42">
        <v>4028325</v>
      </c>
      <c r="T21" s="42"/>
      <c r="U21" s="21"/>
      <c r="V21" s="21"/>
      <c r="W21" s="21"/>
      <c r="X21" s="21" t="str">
        <f t="shared" si="0"/>
        <v/>
      </c>
      <c r="Y21" s="21" t="str">
        <f t="shared" si="1"/>
        <v/>
      </c>
      <c r="Z21" s="21" t="str">
        <f t="shared" si="2"/>
        <v/>
      </c>
      <c r="AA21" s="21" t="str">
        <f t="shared" si="3"/>
        <v/>
      </c>
      <c r="AB21" s="21">
        <f t="shared" si="4"/>
        <v>1611330</v>
      </c>
      <c r="AC21" s="21">
        <f t="shared" si="5"/>
        <v>201416.25</v>
      </c>
      <c r="AD21" s="21">
        <f t="shared" si="6"/>
        <v>257812.80000000002</v>
      </c>
      <c r="AE21" s="36">
        <v>1</v>
      </c>
      <c r="AF21" s="21">
        <f t="shared" si="7"/>
        <v>8411.1425999999992</v>
      </c>
      <c r="AG21" s="21" t="str">
        <f t="shared" si="8"/>
        <v/>
      </c>
      <c r="AH21" s="21"/>
      <c r="AI21" s="21"/>
      <c r="AJ21" s="21">
        <v>30000</v>
      </c>
      <c r="AK21" s="21"/>
      <c r="AL21" s="45">
        <f t="shared" si="9"/>
        <v>3998325</v>
      </c>
      <c r="AM21" s="21">
        <f t="shared" si="10"/>
        <v>4028325</v>
      </c>
      <c r="AN21" s="21">
        <f t="shared" si="11"/>
        <v>0</v>
      </c>
      <c r="AO21" s="36">
        <v>30</v>
      </c>
      <c r="AP21" s="71"/>
      <c r="AQ21" s="59" t="s">
        <v>61</v>
      </c>
    </row>
    <row r="22" spans="2:43" s="60" customFormat="1" ht="20.45" customHeight="1">
      <c r="B22" s="53">
        <v>8</v>
      </c>
      <c r="C22" s="137">
        <v>1072707579</v>
      </c>
      <c r="D22" s="137"/>
      <c r="E22" s="137"/>
      <c r="F22" s="137"/>
      <c r="G22" s="225" t="s">
        <v>90</v>
      </c>
      <c r="H22" s="225"/>
      <c r="I22" s="225"/>
      <c r="J22" s="225"/>
      <c r="K22" s="225" t="s">
        <v>91</v>
      </c>
      <c r="L22" s="225"/>
      <c r="M22" s="54" t="s">
        <v>92</v>
      </c>
      <c r="N22" s="54" t="s">
        <v>93</v>
      </c>
      <c r="O22" s="107" t="s">
        <v>94</v>
      </c>
      <c r="P22" s="56">
        <v>45261</v>
      </c>
      <c r="Q22" s="106">
        <v>45381</v>
      </c>
      <c r="R22" s="58" t="s">
        <v>69</v>
      </c>
      <c r="S22" s="42">
        <v>4028325</v>
      </c>
      <c r="T22" s="42"/>
      <c r="U22" s="21"/>
      <c r="V22" s="21"/>
      <c r="W22" s="21"/>
      <c r="X22" s="21" t="str">
        <f t="shared" si="0"/>
        <v/>
      </c>
      <c r="Y22" s="21" t="str">
        <f t="shared" si="1"/>
        <v/>
      </c>
      <c r="Z22" s="21" t="str">
        <f t="shared" si="2"/>
        <v/>
      </c>
      <c r="AA22" s="21" t="str">
        <f t="shared" si="3"/>
        <v/>
      </c>
      <c r="AB22" s="21">
        <f t="shared" si="4"/>
        <v>1611330</v>
      </c>
      <c r="AC22" s="21">
        <f t="shared" si="5"/>
        <v>201416.25</v>
      </c>
      <c r="AD22" s="21">
        <f t="shared" si="6"/>
        <v>257812.80000000002</v>
      </c>
      <c r="AE22" s="36">
        <v>1</v>
      </c>
      <c r="AF22" s="21">
        <f t="shared" si="7"/>
        <v>8411.1425999999992</v>
      </c>
      <c r="AG22" s="21" t="str">
        <f t="shared" si="8"/>
        <v/>
      </c>
      <c r="AH22" s="21"/>
      <c r="AI22" s="21"/>
      <c r="AJ22" s="21">
        <v>30000</v>
      </c>
      <c r="AK22" s="21"/>
      <c r="AL22" s="45">
        <f t="shared" si="9"/>
        <v>3998325</v>
      </c>
      <c r="AM22" s="21">
        <f t="shared" si="10"/>
        <v>4028325</v>
      </c>
      <c r="AN22" s="21">
        <f t="shared" si="11"/>
        <v>0</v>
      </c>
      <c r="AO22" s="36">
        <v>30</v>
      </c>
      <c r="AP22" s="71"/>
      <c r="AQ22" s="59" t="s">
        <v>61</v>
      </c>
    </row>
    <row r="23" spans="2:43" s="60" customFormat="1" ht="24" customHeight="1">
      <c r="B23" s="53">
        <v>9</v>
      </c>
      <c r="C23" s="137">
        <v>1070021150</v>
      </c>
      <c r="D23" s="137"/>
      <c r="E23" s="137"/>
      <c r="F23" s="137"/>
      <c r="G23" s="139" t="s">
        <v>95</v>
      </c>
      <c r="H23" s="139"/>
      <c r="I23" s="139"/>
      <c r="J23" s="139"/>
      <c r="K23" s="139" t="s">
        <v>96</v>
      </c>
      <c r="L23" s="139"/>
      <c r="M23" s="54" t="s">
        <v>97</v>
      </c>
      <c r="N23" s="54" t="s">
        <v>98</v>
      </c>
      <c r="O23" s="55" t="s">
        <v>99</v>
      </c>
      <c r="P23" s="56">
        <v>45261</v>
      </c>
      <c r="Q23" s="106">
        <v>45381</v>
      </c>
      <c r="R23" s="58" t="s">
        <v>69</v>
      </c>
      <c r="S23" s="42">
        <v>3491215</v>
      </c>
      <c r="T23" s="21"/>
      <c r="W23" s="21"/>
      <c r="X23" s="21" t="str">
        <f t="shared" ref="X23" si="33">IF(T23="","",(T23+U23+W23)/12)</f>
        <v/>
      </c>
      <c r="Y23" s="21" t="str">
        <f t="shared" ref="Y23" si="34">IF(T23="","",(T23+U23+W23)*0.01)</f>
        <v/>
      </c>
      <c r="Z23" s="21" t="str">
        <f t="shared" ref="Z23" si="35">IF(T23="","",(T23+U23+W23)/12)</f>
        <v/>
      </c>
      <c r="AA23" s="21" t="str">
        <f t="shared" ref="AA23" si="36">IF(T23="","",(T23+U23)/24)</f>
        <v/>
      </c>
      <c r="AB23" s="21">
        <f t="shared" ref="AB23" si="37">IF(R23="","",IF(R23="Prestación de servicios",(IF((S23*0.4)&gt;=1160000,(S23*0.4),1160000)),T23+U23+V23))</f>
        <v>1396486</v>
      </c>
      <c r="AC23" s="21">
        <f t="shared" ref="AC23" si="38">IF(AB23="","",AB23*0.125)</f>
        <v>174560.75</v>
      </c>
      <c r="AD23" s="21">
        <f t="shared" ref="AD23" si="39">IF(AB23="","",AB23*0.16)</f>
        <v>223437.76</v>
      </c>
      <c r="AE23" s="36">
        <v>1</v>
      </c>
      <c r="AF23" s="21">
        <f t="shared" ref="AF23" si="40">IF(AE23="","",(IF(AE23=1,AB23*0.00522,(IF(AE23=2,AB23*0.01044,(IF(AE23=3,AB23*0.02436,(IF(AE23=4,AB23*0.0435,(IF(AE23=5,AB23*0.069)))))))))))</f>
        <v>7289.6569199999994</v>
      </c>
      <c r="AG23" s="21" t="str">
        <f t="shared" ref="AG23" si="41">IF(T23="","",(T23+U23)*0.09)</f>
        <v/>
      </c>
      <c r="AH23" s="21"/>
      <c r="AI23" s="21"/>
      <c r="AJ23" s="21">
        <v>25000</v>
      </c>
      <c r="AK23" s="21"/>
      <c r="AL23" s="45">
        <f t="shared" si="9"/>
        <v>3466215</v>
      </c>
      <c r="AM23" s="21">
        <f t="shared" si="10"/>
        <v>3491215</v>
      </c>
      <c r="AN23" s="21">
        <f t="shared" si="11"/>
        <v>0</v>
      </c>
      <c r="AO23" s="53">
        <v>26</v>
      </c>
      <c r="AP23" s="72" t="s">
        <v>100</v>
      </c>
      <c r="AQ23" s="59" t="s">
        <v>61</v>
      </c>
    </row>
    <row r="24" spans="2:43" s="60" customFormat="1" ht="24" customHeight="1">
      <c r="B24" s="53">
        <v>10</v>
      </c>
      <c r="C24" s="137">
        <v>1070017860</v>
      </c>
      <c r="D24" s="137"/>
      <c r="E24" s="137"/>
      <c r="F24" s="137"/>
      <c r="G24" s="139" t="s">
        <v>101</v>
      </c>
      <c r="H24" s="139"/>
      <c r="I24" s="139"/>
      <c r="J24" s="139"/>
      <c r="K24" s="139" t="s">
        <v>102</v>
      </c>
      <c r="L24" s="139"/>
      <c r="M24" s="54" t="s">
        <v>103</v>
      </c>
      <c r="N24" s="54" t="s">
        <v>104</v>
      </c>
      <c r="O24" s="55" t="s">
        <v>99</v>
      </c>
      <c r="P24" s="56">
        <v>45261</v>
      </c>
      <c r="Q24" s="106">
        <v>45381</v>
      </c>
      <c r="R24" s="58" t="s">
        <v>69</v>
      </c>
      <c r="S24" s="42">
        <v>4028325</v>
      </c>
      <c r="T24" s="21"/>
      <c r="W24" s="21"/>
      <c r="X24" s="21" t="str">
        <f t="shared" ref="X24" si="42">IF(T24="","",(T24+U24+W24)/12)</f>
        <v/>
      </c>
      <c r="Y24" s="21" t="str">
        <f t="shared" ref="Y24" si="43">IF(T24="","",(T24+U24+W24)*0.01)</f>
        <v/>
      </c>
      <c r="Z24" s="21" t="str">
        <f t="shared" ref="Z24" si="44">IF(T24="","",(T24+U24+W24)/12)</f>
        <v/>
      </c>
      <c r="AA24" s="21" t="str">
        <f t="shared" ref="AA24" si="45">IF(T24="","",(T24+U24)/24)</f>
        <v/>
      </c>
      <c r="AB24" s="21">
        <f t="shared" ref="AB24" si="46">IF(R24="","",IF(R24="Prestación de servicios",(IF((S24*0.4)&gt;=1160000,(S24*0.4),1160000)),T24+U24+V24))</f>
        <v>1611330</v>
      </c>
      <c r="AC24" s="21">
        <f t="shared" ref="AC24" si="47">IF(AB24="","",AB24*0.125)</f>
        <v>201416.25</v>
      </c>
      <c r="AD24" s="21">
        <f t="shared" ref="AD24" si="48">IF(AB24="","",AB24*0.16)</f>
        <v>257812.80000000002</v>
      </c>
      <c r="AE24" s="36">
        <v>1</v>
      </c>
      <c r="AF24" s="21">
        <f t="shared" ref="AF24" si="49">IF(AE24="","",(IF(AE24=1,AB24*0.00522,(IF(AE24=2,AB24*0.01044,(IF(AE24=3,AB24*0.02436,(IF(AE24=4,AB24*0.0435,(IF(AE24=5,AB24*0.069)))))))))))</f>
        <v>8411.1425999999992</v>
      </c>
      <c r="AG24" s="21" t="str">
        <f t="shared" ref="AG24" si="50">IF(T24="","",(T24+U24)*0.09)</f>
        <v/>
      </c>
      <c r="AH24" s="21"/>
      <c r="AI24" s="21"/>
      <c r="AJ24" s="21">
        <v>30000</v>
      </c>
      <c r="AK24" s="21"/>
      <c r="AL24" s="45">
        <f t="shared" si="9"/>
        <v>3998325</v>
      </c>
      <c r="AM24" s="21">
        <f t="shared" ref="AM24" si="51">+S24</f>
        <v>4028325</v>
      </c>
      <c r="AN24" s="21">
        <f t="shared" ref="AN24" si="52">IF(R24="Contrato laboral",((T24+U24+W24+X24+Y24+Z24+AA24+AC24+AD24+AF24+AG24+AH24+AI24+AJ24-(AB24*0.08%))-AM24),S24-AM24)</f>
        <v>0</v>
      </c>
      <c r="AO24" s="53">
        <v>30</v>
      </c>
      <c r="AP24" s="72"/>
      <c r="AQ24" s="59"/>
    </row>
    <row r="25" spans="2:43" s="60" customFormat="1" ht="24" customHeight="1">
      <c r="B25" s="53">
        <v>11</v>
      </c>
      <c r="C25" s="137">
        <v>1061803105</v>
      </c>
      <c r="D25" s="137"/>
      <c r="E25" s="137"/>
      <c r="F25" s="137"/>
      <c r="G25" s="138" t="s">
        <v>105</v>
      </c>
      <c r="H25" s="138"/>
      <c r="I25" s="138"/>
      <c r="J25" s="138"/>
      <c r="K25" s="138"/>
      <c r="L25" s="138"/>
      <c r="M25" s="54" t="s">
        <v>106</v>
      </c>
      <c r="N25" s="54" t="s">
        <v>107</v>
      </c>
      <c r="O25" s="55" t="s">
        <v>108</v>
      </c>
      <c r="P25" s="56">
        <v>45261</v>
      </c>
      <c r="Q25" s="106">
        <v>45272</v>
      </c>
      <c r="R25" s="58" t="s">
        <v>69</v>
      </c>
      <c r="S25" s="42">
        <v>1611330</v>
      </c>
      <c r="T25" s="21"/>
      <c r="U25" s="21"/>
      <c r="V25" s="21"/>
      <c r="W25" s="21"/>
      <c r="X25" s="21" t="str">
        <f t="shared" si="0"/>
        <v/>
      </c>
      <c r="Y25" s="21" t="str">
        <f t="shared" si="1"/>
        <v/>
      </c>
      <c r="Z25" s="21" t="str">
        <f t="shared" si="2"/>
        <v/>
      </c>
      <c r="AA25" s="21" t="str">
        <f t="shared" si="3"/>
        <v/>
      </c>
      <c r="AB25" s="21">
        <f t="shared" si="4"/>
        <v>1160000</v>
      </c>
      <c r="AC25" s="21">
        <f t="shared" si="5"/>
        <v>145000</v>
      </c>
      <c r="AD25" s="21">
        <f t="shared" si="6"/>
        <v>185600</v>
      </c>
      <c r="AE25" s="36">
        <v>1</v>
      </c>
      <c r="AF25" s="21">
        <f t="shared" si="7"/>
        <v>6055.2</v>
      </c>
      <c r="AG25" s="21" t="str">
        <f t="shared" si="8"/>
        <v/>
      </c>
      <c r="AH25" s="21"/>
      <c r="AI25" s="21"/>
      <c r="AJ25" s="21"/>
      <c r="AK25" s="21"/>
      <c r="AL25" s="45">
        <f t="shared" si="9"/>
        <v>1611330</v>
      </c>
      <c r="AM25" s="21">
        <f t="shared" si="10"/>
        <v>1611330</v>
      </c>
      <c r="AN25" s="21">
        <f t="shared" si="11"/>
        <v>0</v>
      </c>
      <c r="AO25" s="36">
        <v>12</v>
      </c>
      <c r="AP25" s="79" t="s">
        <v>109</v>
      </c>
      <c r="AQ25" s="59"/>
    </row>
    <row r="26" spans="2:43" s="60" customFormat="1" ht="24" customHeight="1">
      <c r="B26" s="53">
        <v>12</v>
      </c>
      <c r="C26" s="137">
        <v>52145099</v>
      </c>
      <c r="D26" s="137"/>
      <c r="E26" s="137"/>
      <c r="F26" s="137"/>
      <c r="G26" s="138" t="s">
        <v>110</v>
      </c>
      <c r="H26" s="138"/>
      <c r="I26" s="138"/>
      <c r="J26" s="138"/>
      <c r="K26" s="138" t="s">
        <v>62</v>
      </c>
      <c r="L26" s="138"/>
      <c r="M26" s="54" t="s">
        <v>111</v>
      </c>
      <c r="N26" s="54" t="s">
        <v>93</v>
      </c>
      <c r="O26" s="55" t="s">
        <v>108</v>
      </c>
      <c r="P26" s="56">
        <v>45273</v>
      </c>
      <c r="Q26" s="106">
        <v>45381</v>
      </c>
      <c r="R26" s="58" t="s">
        <v>69</v>
      </c>
      <c r="S26" s="42">
        <v>2416995</v>
      </c>
      <c r="T26" s="21"/>
      <c r="U26" s="21"/>
      <c r="V26" s="21"/>
      <c r="W26" s="21"/>
      <c r="X26" s="21" t="str">
        <f t="shared" ref="X26" si="53">IF(T26="","",(T26+U26+W26)/12)</f>
        <v/>
      </c>
      <c r="Y26" s="21" t="str">
        <f t="shared" ref="Y26" si="54">IF(T26="","",(T26+U26+W26)*0.01)</f>
        <v/>
      </c>
      <c r="Z26" s="21" t="str">
        <f t="shared" ref="Z26" si="55">IF(T26="","",(T26+U26+W26)/12)</f>
        <v/>
      </c>
      <c r="AA26" s="21" t="str">
        <f t="shared" ref="AA26" si="56">IF(T26="","",(T26+U26)/24)</f>
        <v/>
      </c>
      <c r="AB26" s="21">
        <f t="shared" ref="AB26" si="57">IF(R26="","",IF(R26="Prestación de servicios",(IF((S26*0.4)&gt;=1160000,(S26*0.4),1160000)),T26+U26+V26))</f>
        <v>1160000</v>
      </c>
      <c r="AC26" s="21">
        <f t="shared" ref="AC26" si="58">IF(AB26="","",AB26*0.125)</f>
        <v>145000</v>
      </c>
      <c r="AD26" s="21">
        <f t="shared" ref="AD26" si="59">IF(AB26="","",AB26*0.16)</f>
        <v>185600</v>
      </c>
      <c r="AE26" s="36">
        <v>1</v>
      </c>
      <c r="AF26" s="21">
        <f t="shared" ref="AF26" si="60">IF(AE26="","",(IF(AE26=1,AB26*0.00522,(IF(AE26=2,AB26*0.01044,(IF(AE26=3,AB26*0.02436,(IF(AE26=4,AB26*0.0435,(IF(AE26=5,AB26*0.069)))))))))))</f>
        <v>6055.2</v>
      </c>
      <c r="AG26" s="21" t="str">
        <f t="shared" ref="AG26" si="61">IF(T26="","",(T26+U26)*0.09)</f>
        <v/>
      </c>
      <c r="AH26" s="21"/>
      <c r="AI26" s="21"/>
      <c r="AJ26" s="21"/>
      <c r="AK26" s="21"/>
      <c r="AL26" s="45">
        <f t="shared" ref="AL26" si="62">ROUND(IF(R26="Contrato laboral",(T26+U26+V26+W26)-(AB26*0.08)-AH26-AI26-AJ26+AK26,(S26-AH26-AJ26)),0)</f>
        <v>2416995</v>
      </c>
      <c r="AM26" s="21">
        <f t="shared" ref="AM26" si="63">+S26</f>
        <v>2416995</v>
      </c>
      <c r="AN26" s="21">
        <f t="shared" ref="AN26" si="64">IF(R26="Contrato laboral",((T26+U26+W26+X26+Y26+Z26+AA26+AC26+AD26+AF26+AG26+AH26+AI26+AJ26-(AB26*0.08%))-AM26),S26-AM26)</f>
        <v>0</v>
      </c>
      <c r="AO26" s="36">
        <v>18</v>
      </c>
      <c r="AP26" s="79" t="s">
        <v>112</v>
      </c>
      <c r="AQ26" s="59"/>
    </row>
    <row r="27" spans="2:43" s="60" customFormat="1" ht="24" customHeight="1">
      <c r="B27" s="53">
        <v>13</v>
      </c>
      <c r="C27" s="224">
        <v>51984673</v>
      </c>
      <c r="D27" s="224"/>
      <c r="E27" s="224"/>
      <c r="F27" s="224"/>
      <c r="G27" s="138" t="s">
        <v>113</v>
      </c>
      <c r="H27" s="138"/>
      <c r="I27" s="138"/>
      <c r="J27" s="138"/>
      <c r="K27" s="138"/>
      <c r="L27" s="138"/>
      <c r="M27" s="108" t="s">
        <v>114</v>
      </c>
      <c r="N27" s="54" t="s">
        <v>115</v>
      </c>
      <c r="O27" s="55" t="s">
        <v>116</v>
      </c>
      <c r="P27" s="56">
        <v>45261</v>
      </c>
      <c r="Q27" s="106">
        <v>45381</v>
      </c>
      <c r="R27" s="58" t="s">
        <v>69</v>
      </c>
      <c r="S27" s="42">
        <v>4028325</v>
      </c>
      <c r="T27" s="21"/>
      <c r="U27" s="21"/>
      <c r="V27" s="21"/>
      <c r="W27" s="21"/>
      <c r="X27" s="21" t="str">
        <f t="shared" si="0"/>
        <v/>
      </c>
      <c r="Y27" s="21" t="str">
        <f t="shared" si="1"/>
        <v/>
      </c>
      <c r="Z27" s="21" t="str">
        <f t="shared" si="2"/>
        <v/>
      </c>
      <c r="AA27" s="21" t="str">
        <f t="shared" si="3"/>
        <v/>
      </c>
      <c r="AB27" s="21">
        <f t="shared" si="4"/>
        <v>1611330</v>
      </c>
      <c r="AC27" s="21">
        <f t="shared" si="5"/>
        <v>201416.25</v>
      </c>
      <c r="AD27" s="21">
        <f t="shared" si="6"/>
        <v>257812.80000000002</v>
      </c>
      <c r="AE27" s="36">
        <v>1</v>
      </c>
      <c r="AF27" s="21">
        <f t="shared" si="7"/>
        <v>8411.1425999999992</v>
      </c>
      <c r="AG27" s="21" t="str">
        <f t="shared" si="8"/>
        <v/>
      </c>
      <c r="AH27" s="21"/>
      <c r="AI27" s="21"/>
      <c r="AJ27" s="21">
        <v>30000</v>
      </c>
      <c r="AK27" s="21"/>
      <c r="AL27" s="45">
        <f t="shared" si="9"/>
        <v>3998325</v>
      </c>
      <c r="AM27" s="21">
        <f t="shared" si="10"/>
        <v>4028325</v>
      </c>
      <c r="AN27" s="21">
        <f t="shared" si="11"/>
        <v>0</v>
      </c>
      <c r="AO27" s="36">
        <v>30</v>
      </c>
      <c r="AP27" s="72"/>
      <c r="AQ27" s="59" t="s">
        <v>61</v>
      </c>
    </row>
    <row r="28" spans="2:43" s="60" customFormat="1" ht="24" customHeight="1">
      <c r="B28" s="53">
        <v>14</v>
      </c>
      <c r="C28" s="137">
        <v>1014207944</v>
      </c>
      <c r="D28" s="137"/>
      <c r="E28" s="137"/>
      <c r="F28" s="137"/>
      <c r="G28" s="138" t="s">
        <v>117</v>
      </c>
      <c r="H28" s="138"/>
      <c r="I28" s="138"/>
      <c r="J28" s="138"/>
      <c r="K28" s="138" t="s">
        <v>118</v>
      </c>
      <c r="L28" s="138"/>
      <c r="M28" s="54" t="s">
        <v>119</v>
      </c>
      <c r="N28" s="54"/>
      <c r="O28" s="55" t="s">
        <v>120</v>
      </c>
      <c r="P28" s="56">
        <v>45261</v>
      </c>
      <c r="Q28" s="106">
        <v>45381</v>
      </c>
      <c r="R28" s="58" t="s">
        <v>69</v>
      </c>
      <c r="S28" s="42">
        <v>2440765</v>
      </c>
      <c r="T28" s="21"/>
      <c r="U28" s="21"/>
      <c r="V28" s="21"/>
      <c r="W28" s="21"/>
      <c r="X28" s="21" t="str">
        <f t="shared" ref="X28" si="65">IF(T28="","",(T28+U28+W28)/12)</f>
        <v/>
      </c>
      <c r="Y28" s="21" t="str">
        <f t="shared" ref="Y28" si="66">IF(T28="","",(T28+U28+W28)*0.01)</f>
        <v/>
      </c>
      <c r="Z28" s="21" t="str">
        <f t="shared" ref="Z28" si="67">IF(T28="","",(T28+U28+W28)/12)</f>
        <v/>
      </c>
      <c r="AA28" s="21" t="str">
        <f t="shared" ref="AA28" si="68">IF(T28="","",(T28+U28)/24)</f>
        <v/>
      </c>
      <c r="AB28" s="21">
        <f t="shared" ref="AB28" si="69">IF(R28="","",IF(R28="Prestación de servicios",(IF((S28*0.4)&gt;=1160000,(S28*0.4),1160000)),T28+U28+V28))</f>
        <v>1160000</v>
      </c>
      <c r="AC28" s="21">
        <f t="shared" ref="AC28" si="70">IF(AB28="","",AB28*0.125)</f>
        <v>145000</v>
      </c>
      <c r="AD28" s="21">
        <f t="shared" ref="AD28" si="71">IF(AB28="","",AB28*0.16)</f>
        <v>185600</v>
      </c>
      <c r="AE28" s="36">
        <v>1</v>
      </c>
      <c r="AF28" s="21">
        <f t="shared" ref="AF28" si="72">IF(AE28="","",(IF(AE28=1,AB28*0.00522,(IF(AE28=2,AB28*0.01044,(IF(AE28=3,AB28*0.02436,(IF(AE28=4,AB28*0.0435,(IF(AE28=5,AB28*0.069)))))))))))</f>
        <v>6055.2</v>
      </c>
      <c r="AG28" s="21" t="str">
        <f t="shared" ref="AG28" si="73">IF(T28="","",(T28+U28)*0.09)</f>
        <v/>
      </c>
      <c r="AH28" s="21"/>
      <c r="AI28" s="21"/>
      <c r="AJ28" s="21"/>
      <c r="AK28" s="21"/>
      <c r="AL28" s="45">
        <f t="shared" ref="AL28" si="74">ROUND(IF(R28="Contrato laboral",(T28+U28+V28+W28)-(AB28*0.08)-AH28-AI28-AJ28+AK28,(S28-AH28-AJ28)),0)</f>
        <v>2440765</v>
      </c>
      <c r="AM28" s="21">
        <f t="shared" ref="AM28" si="75">+S28</f>
        <v>2440765</v>
      </c>
      <c r="AN28" s="21">
        <f t="shared" ref="AN28" si="76">IF(R28="Contrato laboral",((T28+U28+W28+X28+Y28+Z28+AA28+AC28+AD28+AF28+AG28+AH28+AI28+AJ28-(AB28*0.08%))-AM28),S28-AM28)</f>
        <v>0</v>
      </c>
      <c r="AO28" s="53">
        <v>30</v>
      </c>
      <c r="AP28" s="71"/>
      <c r="AQ28" s="59"/>
    </row>
    <row r="29" spans="2:43" s="60" customFormat="1" ht="24" customHeight="1">
      <c r="B29" s="53">
        <v>15</v>
      </c>
      <c r="C29" s="137">
        <v>1070019719</v>
      </c>
      <c r="D29" s="137"/>
      <c r="E29" s="137"/>
      <c r="F29" s="137"/>
      <c r="G29" s="138" t="s">
        <v>121</v>
      </c>
      <c r="H29" s="138"/>
      <c r="I29" s="138"/>
      <c r="J29" s="138"/>
      <c r="K29" s="138" t="s">
        <v>122</v>
      </c>
      <c r="L29" s="138"/>
      <c r="M29" s="54" t="s">
        <v>123</v>
      </c>
      <c r="N29" s="54" t="s">
        <v>124</v>
      </c>
      <c r="O29" s="55" t="s">
        <v>125</v>
      </c>
      <c r="P29" s="56">
        <v>45264</v>
      </c>
      <c r="Q29" s="106">
        <v>45381</v>
      </c>
      <c r="R29" s="58" t="s">
        <v>69</v>
      </c>
      <c r="S29" s="42">
        <v>2196689</v>
      </c>
      <c r="T29" s="21"/>
      <c r="U29" s="21"/>
      <c r="V29" s="21"/>
      <c r="W29" s="21"/>
      <c r="X29" s="21" t="str">
        <f t="shared" si="0"/>
        <v/>
      </c>
      <c r="Y29" s="21" t="str">
        <f t="shared" si="1"/>
        <v/>
      </c>
      <c r="Z29" s="21" t="str">
        <f t="shared" si="2"/>
        <v/>
      </c>
      <c r="AA29" s="21" t="str">
        <f t="shared" si="3"/>
        <v/>
      </c>
      <c r="AB29" s="21">
        <f t="shared" si="4"/>
        <v>1160000</v>
      </c>
      <c r="AC29" s="21">
        <f t="shared" si="5"/>
        <v>145000</v>
      </c>
      <c r="AD29" s="21">
        <f t="shared" si="6"/>
        <v>185600</v>
      </c>
      <c r="AE29" s="36">
        <v>1</v>
      </c>
      <c r="AF29" s="21">
        <f t="shared" si="7"/>
        <v>6055.2</v>
      </c>
      <c r="AG29" s="21" t="str">
        <f t="shared" si="8"/>
        <v/>
      </c>
      <c r="AH29" s="21"/>
      <c r="AI29" s="21"/>
      <c r="AJ29" s="21"/>
      <c r="AK29" s="21"/>
      <c r="AL29" s="45">
        <f t="shared" si="9"/>
        <v>2196689</v>
      </c>
      <c r="AM29" s="21">
        <f t="shared" si="10"/>
        <v>2196689</v>
      </c>
      <c r="AN29" s="21">
        <f t="shared" si="11"/>
        <v>0</v>
      </c>
      <c r="AO29" s="53">
        <v>27</v>
      </c>
      <c r="AP29" s="72" t="s">
        <v>84</v>
      </c>
      <c r="AQ29" s="59"/>
    </row>
    <row r="30" spans="2:43" s="60" customFormat="1" ht="24" customHeight="1">
      <c r="B30" s="53">
        <v>16</v>
      </c>
      <c r="C30" s="137">
        <v>35416999</v>
      </c>
      <c r="D30" s="137"/>
      <c r="E30" s="137"/>
      <c r="F30" s="137"/>
      <c r="G30" s="138" t="s">
        <v>121</v>
      </c>
      <c r="H30" s="138"/>
      <c r="I30" s="138"/>
      <c r="J30" s="138"/>
      <c r="K30" s="138" t="s">
        <v>126</v>
      </c>
      <c r="L30" s="138"/>
      <c r="M30" s="54" t="s">
        <v>97</v>
      </c>
      <c r="N30" s="54" t="s">
        <v>127</v>
      </c>
      <c r="O30" s="107" t="s">
        <v>128</v>
      </c>
      <c r="P30" s="56">
        <v>45261</v>
      </c>
      <c r="Q30" s="106">
        <v>45381</v>
      </c>
      <c r="R30" s="58" t="s">
        <v>69</v>
      </c>
      <c r="S30" s="42">
        <v>2440765</v>
      </c>
      <c r="T30" s="21"/>
      <c r="U30" s="21"/>
      <c r="V30" s="21"/>
      <c r="W30" s="21"/>
      <c r="X30" s="21" t="str">
        <f t="shared" si="0"/>
        <v/>
      </c>
      <c r="Y30" s="21" t="str">
        <f t="shared" si="1"/>
        <v/>
      </c>
      <c r="Z30" s="21" t="str">
        <f t="shared" si="2"/>
        <v/>
      </c>
      <c r="AA30" s="21" t="str">
        <f t="shared" si="3"/>
        <v/>
      </c>
      <c r="AB30" s="21">
        <f t="shared" si="4"/>
        <v>1160000</v>
      </c>
      <c r="AC30" s="21">
        <f t="shared" si="5"/>
        <v>145000</v>
      </c>
      <c r="AD30" s="21">
        <f t="shared" si="6"/>
        <v>185600</v>
      </c>
      <c r="AE30" s="36">
        <v>1</v>
      </c>
      <c r="AF30" s="21">
        <f t="shared" si="7"/>
        <v>6055.2</v>
      </c>
      <c r="AG30" s="21" t="str">
        <f t="shared" si="8"/>
        <v/>
      </c>
      <c r="AH30" s="21"/>
      <c r="AI30" s="21"/>
      <c r="AJ30" s="21">
        <v>30000</v>
      </c>
      <c r="AK30" s="21"/>
      <c r="AL30" s="45">
        <f t="shared" si="9"/>
        <v>2410765</v>
      </c>
      <c r="AM30" s="21">
        <f t="shared" si="10"/>
        <v>2440765</v>
      </c>
      <c r="AN30" s="21">
        <f t="shared" si="11"/>
        <v>0</v>
      </c>
      <c r="AO30" s="36">
        <v>30</v>
      </c>
      <c r="AP30" s="72"/>
      <c r="AQ30" s="59" t="s">
        <v>61</v>
      </c>
    </row>
    <row r="31" spans="2:43" s="60" customFormat="1" ht="24" customHeight="1">
      <c r="B31" s="53">
        <v>17</v>
      </c>
      <c r="C31" s="137">
        <v>35472147</v>
      </c>
      <c r="D31" s="137"/>
      <c r="E31" s="137"/>
      <c r="F31" s="137"/>
      <c r="G31" s="138" t="s">
        <v>129</v>
      </c>
      <c r="H31" s="138"/>
      <c r="I31" s="138"/>
      <c r="J31" s="138"/>
      <c r="K31" s="138" t="s">
        <v>130</v>
      </c>
      <c r="L31" s="138"/>
      <c r="M31" s="54" t="s">
        <v>131</v>
      </c>
      <c r="N31" s="54"/>
      <c r="O31" s="107" t="s">
        <v>132</v>
      </c>
      <c r="P31" s="56">
        <v>45261</v>
      </c>
      <c r="Q31" s="106">
        <v>45381</v>
      </c>
      <c r="R31" s="58" t="s">
        <v>69</v>
      </c>
      <c r="S31" s="42">
        <v>2440765</v>
      </c>
      <c r="T31" s="81"/>
      <c r="U31" s="81"/>
      <c r="V31" s="81"/>
      <c r="W31" s="81"/>
      <c r="X31" s="81" t="str">
        <f t="shared" si="0"/>
        <v/>
      </c>
      <c r="Y31" s="81" t="str">
        <f t="shared" si="1"/>
        <v/>
      </c>
      <c r="Z31" s="81" t="str">
        <f t="shared" si="2"/>
        <v/>
      </c>
      <c r="AA31" s="81" t="str">
        <f t="shared" si="3"/>
        <v/>
      </c>
      <c r="AB31" s="81">
        <f t="shared" si="4"/>
        <v>1160000</v>
      </c>
      <c r="AC31" s="81">
        <f t="shared" si="5"/>
        <v>145000</v>
      </c>
      <c r="AD31" s="81">
        <f t="shared" si="6"/>
        <v>185600</v>
      </c>
      <c r="AE31" s="82">
        <v>1</v>
      </c>
      <c r="AF31" s="81">
        <f t="shared" si="7"/>
        <v>6055.2</v>
      </c>
      <c r="AG31" s="81" t="str">
        <f t="shared" si="8"/>
        <v/>
      </c>
      <c r="AH31" s="81"/>
      <c r="AI31" s="21"/>
      <c r="AJ31" s="21">
        <v>30000</v>
      </c>
      <c r="AK31" s="21"/>
      <c r="AL31" s="45">
        <f t="shared" si="9"/>
        <v>2410765</v>
      </c>
      <c r="AM31" s="21">
        <f t="shared" si="10"/>
        <v>2440765</v>
      </c>
      <c r="AN31" s="21">
        <f t="shared" si="11"/>
        <v>0</v>
      </c>
      <c r="AO31" s="36">
        <v>30</v>
      </c>
      <c r="AP31" s="97"/>
      <c r="AQ31" s="59" t="s">
        <v>61</v>
      </c>
    </row>
    <row r="32" spans="2:43" s="60" customFormat="1" ht="12">
      <c r="B32" s="53">
        <v>18</v>
      </c>
      <c r="C32" s="137">
        <v>1003878898</v>
      </c>
      <c r="D32" s="137"/>
      <c r="E32" s="137"/>
      <c r="F32" s="137"/>
      <c r="G32" s="138" t="s">
        <v>133</v>
      </c>
      <c r="H32" s="138"/>
      <c r="I32" s="138"/>
      <c r="J32" s="138"/>
      <c r="K32" s="139" t="s">
        <v>134</v>
      </c>
      <c r="L32" s="139"/>
      <c r="M32" s="54" t="s">
        <v>135</v>
      </c>
      <c r="N32" s="54" t="s">
        <v>136</v>
      </c>
      <c r="O32" s="55" t="s">
        <v>137</v>
      </c>
      <c r="P32" s="56">
        <v>45261</v>
      </c>
      <c r="Q32" s="57"/>
      <c r="R32" s="58" t="s">
        <v>59</v>
      </c>
      <c r="S32" s="42">
        <v>2278047</v>
      </c>
      <c r="T32" s="21">
        <v>1195693</v>
      </c>
      <c r="U32" s="21">
        <v>580499</v>
      </c>
      <c r="V32" s="21"/>
      <c r="W32" s="21">
        <v>131232</v>
      </c>
      <c r="X32" s="21">
        <f t="shared" ref="X32:X68" si="77">IF(T32="","",(T32+U32+W32)/12)</f>
        <v>158952</v>
      </c>
      <c r="Y32" s="21">
        <f t="shared" ref="Y32:Y68" si="78">IF(T32="","",(T32+U32+W32)*0.01)</f>
        <v>19074.240000000002</v>
      </c>
      <c r="Z32" s="21">
        <f t="shared" ref="Z32:Z68" si="79">IF(T32="","",(T32+U32+W32)/12)</f>
        <v>158952</v>
      </c>
      <c r="AA32" s="21">
        <f t="shared" ref="AA32:AA68" si="80">IF(T32="","",(T32+U32)/24)</f>
        <v>74008</v>
      </c>
      <c r="AB32" s="21">
        <f t="shared" ref="AB32:AB68" si="81">IF(R32="","",IF(R32="Prestación de servicios",(IF((S32*0.4)&gt;=1160000,(S32*0.4),1160000)),T32+U32+V32))</f>
        <v>1776192</v>
      </c>
      <c r="AC32" s="21">
        <f t="shared" ref="AC32:AC68" si="82">IF(AB32="","",AB32*0.125)</f>
        <v>222024</v>
      </c>
      <c r="AD32" s="21">
        <f t="shared" ref="AD32:AD68" si="83">IF(AB32="","",AB32*0.16)</f>
        <v>284190.72000000003</v>
      </c>
      <c r="AE32" s="36">
        <v>1</v>
      </c>
      <c r="AF32" s="21">
        <f t="shared" ref="AF32:AF68" si="84">IF(AE32="","",(IF(AE32=1,AB32*0.00522,(IF(AE32=2,AB32*0.01044,(IF(AE32=3,AB32*0.02436,(IF(AE32=4,AB32*0.0435,(IF(AE32=5,AB32*0.069)))))))))))</f>
        <v>9271.7222399999991</v>
      </c>
      <c r="AG32" s="21">
        <f t="shared" ref="AG32:AG68" si="85">IF(T32="","",(T32+U32)*0.09)</f>
        <v>159857.28</v>
      </c>
      <c r="AH32" s="21"/>
      <c r="AI32" s="21"/>
      <c r="AJ32" s="21">
        <v>30000</v>
      </c>
      <c r="AK32" s="21">
        <v>898235</v>
      </c>
      <c r="AL32" s="45">
        <f t="shared" si="9"/>
        <v>2633564</v>
      </c>
      <c r="AM32" s="21">
        <f t="shared" si="10"/>
        <v>2278047</v>
      </c>
      <c r="AN32" s="21">
        <f t="shared" si="11"/>
        <v>744286.00864000013</v>
      </c>
      <c r="AO32" s="36">
        <v>28</v>
      </c>
      <c r="AP32" s="71" t="s">
        <v>138</v>
      </c>
      <c r="AQ32" s="59" t="s">
        <v>61</v>
      </c>
    </row>
    <row r="33" spans="2:43" s="60" customFormat="1" ht="12">
      <c r="B33" s="53">
        <v>19</v>
      </c>
      <c r="C33" s="137">
        <v>1019009219</v>
      </c>
      <c r="D33" s="137"/>
      <c r="E33" s="137"/>
      <c r="F33" s="137"/>
      <c r="G33" s="138" t="s">
        <v>139</v>
      </c>
      <c r="H33" s="138"/>
      <c r="I33" s="138"/>
      <c r="J33" s="138"/>
      <c r="K33" s="138" t="s">
        <v>140</v>
      </c>
      <c r="L33" s="138"/>
      <c r="M33" s="54" t="s">
        <v>92</v>
      </c>
      <c r="N33" s="54" t="s">
        <v>141</v>
      </c>
      <c r="O33" s="55" t="s">
        <v>137</v>
      </c>
      <c r="P33" s="56">
        <v>45261</v>
      </c>
      <c r="Q33" s="57"/>
      <c r="R33" s="58" t="s">
        <v>59</v>
      </c>
      <c r="S33" s="42">
        <v>2440765</v>
      </c>
      <c r="T33" s="21">
        <v>1281100</v>
      </c>
      <c r="U33" s="21">
        <v>336289</v>
      </c>
      <c r="V33" s="21"/>
      <c r="W33" s="21">
        <v>140606</v>
      </c>
      <c r="X33" s="21">
        <f>IF(T33="","",(T33+U33+W33)/12)</f>
        <v>146499.58333333334</v>
      </c>
      <c r="Y33" s="21">
        <f>IF(T33="","",(T33+U33+W33)*0.01)</f>
        <v>17579.95</v>
      </c>
      <c r="Z33" s="21">
        <f>IF(T33="","",(T33+U33+W33)/12)</f>
        <v>146499.58333333334</v>
      </c>
      <c r="AA33" s="21">
        <f>IF(T33="","",(T33+U33)/24)</f>
        <v>67391.208333333328</v>
      </c>
      <c r="AB33" s="21">
        <f>IF(R33="","",IF(R33="Prestación de servicios",(IF((S33*0.4)&gt;=1160000,(S33*0.4),1160000)),T33+U33+V33))</f>
        <v>1617389</v>
      </c>
      <c r="AC33" s="21">
        <f>IF(AB33="","",AB33*0.125)</f>
        <v>202173.625</v>
      </c>
      <c r="AD33" s="21">
        <f>IF(AB33="","",AB33*0.16)</f>
        <v>258782.24000000002</v>
      </c>
      <c r="AE33" s="36">
        <v>1</v>
      </c>
      <c r="AF33" s="21">
        <f>IF(AE33="","",(IF(AE33=1,AB33*0.00522,(IF(AE33=2,AB33*0.01044,(IF(AE33=3,AB33*0.02436,(IF(AE33=4,AB33*0.0435,(IF(AE33=5,AB33*0.069)))))))))))</f>
        <v>8442.7705800000003</v>
      </c>
      <c r="AG33" s="21">
        <f>IF(T33="","",(T33+U33)*0.09)</f>
        <v>145565.00999999998</v>
      </c>
      <c r="AH33" s="21"/>
      <c r="AI33" s="21"/>
      <c r="AJ33" s="21">
        <v>30000</v>
      </c>
      <c r="AK33" s="21">
        <v>870686</v>
      </c>
      <c r="AL33" s="45">
        <f t="shared" si="9"/>
        <v>2469290</v>
      </c>
      <c r="AM33" s="21">
        <f>+S33</f>
        <v>2440765</v>
      </c>
      <c r="AN33" s="21">
        <f>IF(R33="Contrato laboral",((T33+U33+W33+X33+Y33+Z33+AA33+AC33+AD33+AF33+AG33+AH33+AI33+AJ33-(AB33*0.08%))-AM33),S33-AM33)</f>
        <v>338870.05937999953</v>
      </c>
      <c r="AO33" s="53">
        <v>30</v>
      </c>
      <c r="AP33" s="72"/>
      <c r="AQ33" s="59" t="s">
        <v>61</v>
      </c>
    </row>
    <row r="34" spans="2:43" s="60" customFormat="1" ht="12">
      <c r="B34" s="53">
        <v>20</v>
      </c>
      <c r="C34" s="137">
        <v>1072710557</v>
      </c>
      <c r="D34" s="137"/>
      <c r="E34" s="137"/>
      <c r="F34" s="137"/>
      <c r="G34" s="138" t="s">
        <v>142</v>
      </c>
      <c r="H34" s="138"/>
      <c r="I34" s="138"/>
      <c r="J34" s="138"/>
      <c r="K34" s="139" t="s">
        <v>143</v>
      </c>
      <c r="L34" s="139"/>
      <c r="M34" s="54" t="s">
        <v>144</v>
      </c>
      <c r="N34" s="54" t="s">
        <v>145</v>
      </c>
      <c r="O34" s="55" t="s">
        <v>137</v>
      </c>
      <c r="P34" s="56">
        <v>45261</v>
      </c>
      <c r="Q34" s="57"/>
      <c r="R34" s="58" t="s">
        <v>59</v>
      </c>
      <c r="S34" s="42">
        <v>2440765</v>
      </c>
      <c r="T34" s="21">
        <v>1281100</v>
      </c>
      <c r="U34" s="21">
        <v>224193</v>
      </c>
      <c r="V34" s="21"/>
      <c r="W34" s="21">
        <v>140606</v>
      </c>
      <c r="X34" s="21">
        <f t="shared" si="77"/>
        <v>137158.25</v>
      </c>
      <c r="Y34" s="21">
        <f t="shared" si="78"/>
        <v>16458.990000000002</v>
      </c>
      <c r="Z34" s="21">
        <f t="shared" si="79"/>
        <v>137158.25</v>
      </c>
      <c r="AA34" s="21">
        <f t="shared" si="80"/>
        <v>62720.541666666664</v>
      </c>
      <c r="AB34" s="21">
        <f t="shared" si="81"/>
        <v>1505293</v>
      </c>
      <c r="AC34" s="21">
        <f t="shared" si="82"/>
        <v>188161.625</v>
      </c>
      <c r="AD34" s="21">
        <f t="shared" si="83"/>
        <v>240846.88</v>
      </c>
      <c r="AE34" s="36">
        <v>1</v>
      </c>
      <c r="AF34" s="21">
        <f t="shared" si="84"/>
        <v>7857.6294600000001</v>
      </c>
      <c r="AG34" s="21">
        <f t="shared" si="85"/>
        <v>135476.37</v>
      </c>
      <c r="AH34" s="21"/>
      <c r="AI34" s="21"/>
      <c r="AJ34" s="21">
        <v>30000</v>
      </c>
      <c r="AK34" s="21">
        <v>862583</v>
      </c>
      <c r="AL34" s="45">
        <f t="shared" si="9"/>
        <v>2358059</v>
      </c>
      <c r="AM34" s="21">
        <f t="shared" si="10"/>
        <v>2440765</v>
      </c>
      <c r="AN34" s="21">
        <f t="shared" si="11"/>
        <v>159768.30172666674</v>
      </c>
      <c r="AO34" s="36">
        <v>30</v>
      </c>
      <c r="AP34" s="72"/>
      <c r="AQ34" s="59" t="s">
        <v>61</v>
      </c>
    </row>
    <row r="35" spans="2:43" s="60" customFormat="1" ht="12">
      <c r="B35" s="53">
        <v>21</v>
      </c>
      <c r="C35" s="137">
        <v>1072656449</v>
      </c>
      <c r="D35" s="137"/>
      <c r="E35" s="137"/>
      <c r="F35" s="137"/>
      <c r="G35" s="138" t="s">
        <v>146</v>
      </c>
      <c r="H35" s="138"/>
      <c r="I35" s="138"/>
      <c r="J35" s="138"/>
      <c r="K35" s="138" t="s">
        <v>147</v>
      </c>
      <c r="L35" s="138"/>
      <c r="M35" s="54" t="s">
        <v>148</v>
      </c>
      <c r="N35" s="54" t="s">
        <v>149</v>
      </c>
      <c r="O35" s="55" t="s">
        <v>137</v>
      </c>
      <c r="P35" s="56">
        <v>45261</v>
      </c>
      <c r="Q35" s="57"/>
      <c r="R35" s="58" t="s">
        <v>59</v>
      </c>
      <c r="S35" s="42">
        <v>1952612</v>
      </c>
      <c r="T35" s="21">
        <v>1024880</v>
      </c>
      <c r="U35" s="21">
        <v>372319</v>
      </c>
      <c r="V35" s="21"/>
      <c r="W35" s="21">
        <v>112485</v>
      </c>
      <c r="X35" s="21">
        <f t="shared" si="77"/>
        <v>125807</v>
      </c>
      <c r="Y35" s="21">
        <f t="shared" si="78"/>
        <v>15096.84</v>
      </c>
      <c r="Z35" s="21">
        <f t="shared" si="79"/>
        <v>125807</v>
      </c>
      <c r="AA35" s="21">
        <f t="shared" si="80"/>
        <v>58216.625</v>
      </c>
      <c r="AB35" s="21">
        <f t="shared" si="81"/>
        <v>1397199</v>
      </c>
      <c r="AC35" s="21">
        <f t="shared" si="82"/>
        <v>174649.875</v>
      </c>
      <c r="AD35" s="21">
        <f t="shared" si="83"/>
        <v>223551.84</v>
      </c>
      <c r="AE35" s="36">
        <v>1</v>
      </c>
      <c r="AF35" s="21">
        <f t="shared" si="84"/>
        <v>7293.37878</v>
      </c>
      <c r="AG35" s="21">
        <f t="shared" si="85"/>
        <v>125747.90999999999</v>
      </c>
      <c r="AH35" s="21"/>
      <c r="AI35" s="21"/>
      <c r="AJ35" s="21">
        <v>24000</v>
      </c>
      <c r="AK35" s="21">
        <v>931146</v>
      </c>
      <c r="AL35" s="45">
        <f t="shared" si="9"/>
        <v>2305054</v>
      </c>
      <c r="AM35" s="21">
        <f t="shared" si="10"/>
        <v>1952612</v>
      </c>
      <c r="AN35" s="21">
        <f t="shared" si="11"/>
        <v>436124.70958000002</v>
      </c>
      <c r="AO35" s="53">
        <v>24</v>
      </c>
      <c r="AP35" s="71" t="s">
        <v>150</v>
      </c>
      <c r="AQ35" s="59" t="s">
        <v>61</v>
      </c>
    </row>
    <row r="36" spans="2:43" s="60" customFormat="1" ht="12">
      <c r="B36" s="53">
        <v>22</v>
      </c>
      <c r="C36" s="140">
        <v>1072658772</v>
      </c>
      <c r="D36" s="141"/>
      <c r="E36" s="141"/>
      <c r="F36" s="142"/>
      <c r="G36" s="221" t="s">
        <v>151</v>
      </c>
      <c r="H36" s="222"/>
      <c r="I36" s="222"/>
      <c r="J36" s="223"/>
      <c r="K36" s="221" t="s">
        <v>152</v>
      </c>
      <c r="L36" s="223"/>
      <c r="M36" s="54" t="s">
        <v>153</v>
      </c>
      <c r="N36" s="54" t="s">
        <v>153</v>
      </c>
      <c r="O36" s="55" t="s">
        <v>137</v>
      </c>
      <c r="P36" s="56">
        <v>45261</v>
      </c>
      <c r="Q36" s="57"/>
      <c r="R36" s="58" t="s">
        <v>59</v>
      </c>
      <c r="S36" s="42">
        <v>2440765</v>
      </c>
      <c r="T36" s="21">
        <v>1281100</v>
      </c>
      <c r="U36" s="21">
        <v>224193</v>
      </c>
      <c r="V36" s="21"/>
      <c r="W36" s="21">
        <v>140606</v>
      </c>
      <c r="X36" s="21">
        <f t="shared" ref="X36" si="86">IF(T36="","",(T36+U36+W36)/12)</f>
        <v>137158.25</v>
      </c>
      <c r="Y36" s="21">
        <f t="shared" ref="Y36" si="87">IF(T36="","",(T36+U36+W36)*0.01)</f>
        <v>16458.990000000002</v>
      </c>
      <c r="Z36" s="21">
        <f t="shared" ref="Z36" si="88">IF(T36="","",(T36+U36+W36)/12)</f>
        <v>137158.25</v>
      </c>
      <c r="AA36" s="21">
        <f t="shared" ref="AA36" si="89">IF(T36="","",(T36+U36)/24)</f>
        <v>62720.541666666664</v>
      </c>
      <c r="AB36" s="21">
        <f t="shared" ref="AB36" si="90">IF(R36="","",IF(R36="Prestación de servicios",(IF((S36*0.4)&gt;=1160000,(S36*0.4),1160000)),T36+U36+V36))</f>
        <v>1505293</v>
      </c>
      <c r="AC36" s="21">
        <f t="shared" ref="AC36" si="91">IF(AB36="","",AB36*0.125)</f>
        <v>188161.625</v>
      </c>
      <c r="AD36" s="21">
        <f t="shared" ref="AD36" si="92">IF(AB36="","",AB36*0.16)</f>
        <v>240846.88</v>
      </c>
      <c r="AE36" s="36">
        <v>1</v>
      </c>
      <c r="AF36" s="21">
        <f t="shared" ref="AF36" si="93">IF(AE36="","",(IF(AE36=1,AB36*0.00522,(IF(AE36=2,AB36*0.01044,(IF(AE36=3,AB36*0.02436,(IF(AE36=4,AB36*0.0435,(IF(AE36=5,AB36*0.069)))))))))))</f>
        <v>7857.6294600000001</v>
      </c>
      <c r="AG36" s="21">
        <f t="shared" ref="AG36" si="94">IF(T36="","",(T36+U36)*0.09)</f>
        <v>135476.37</v>
      </c>
      <c r="AH36" s="21"/>
      <c r="AI36" s="21"/>
      <c r="AJ36" s="21">
        <v>30000</v>
      </c>
      <c r="AK36" s="21">
        <v>871435</v>
      </c>
      <c r="AL36" s="45">
        <f t="shared" ref="AL36" si="95">ROUND(IF(R36="Contrato laboral",(T36+U36+V36+W36)-(AB36*0.08)-AH36-AI36-AJ36+AK36,(S36-AH36-AJ36)),0)</f>
        <v>2366911</v>
      </c>
      <c r="AM36" s="21">
        <f t="shared" ref="AM36" si="96">+S36</f>
        <v>2440765</v>
      </c>
      <c r="AN36" s="21">
        <f t="shared" ref="AN36" si="97">IF(R36="Contrato laboral",((T36+U36+W36+X36+Y36+Z36+AA36+AC36+AD36+AF36+AG36+AH36+AI36+AJ36-(AB36*0.08%))-AM36),S36-AM36)</f>
        <v>159768.30172666674</v>
      </c>
      <c r="AO36" s="53">
        <v>30</v>
      </c>
      <c r="AP36" s="72"/>
      <c r="AQ36" s="59" t="s">
        <v>61</v>
      </c>
    </row>
    <row r="37" spans="2:43" s="60" customFormat="1" ht="12">
      <c r="B37" s="53">
        <v>23</v>
      </c>
      <c r="C37" s="137">
        <v>1061987684</v>
      </c>
      <c r="D37" s="137"/>
      <c r="E37" s="137"/>
      <c r="F37" s="137"/>
      <c r="G37" s="138" t="s">
        <v>154</v>
      </c>
      <c r="H37" s="138"/>
      <c r="I37" s="138"/>
      <c r="J37" s="138"/>
      <c r="K37" s="138" t="s">
        <v>155</v>
      </c>
      <c r="L37" s="138"/>
      <c r="M37" s="54" t="s">
        <v>156</v>
      </c>
      <c r="N37" s="54" t="s">
        <v>157</v>
      </c>
      <c r="O37" s="55" t="s">
        <v>137</v>
      </c>
      <c r="P37" s="56">
        <v>45261</v>
      </c>
      <c r="Q37" s="57"/>
      <c r="R37" s="58" t="s">
        <v>59</v>
      </c>
      <c r="S37" s="42">
        <v>2440765</v>
      </c>
      <c r="T37" s="21">
        <v>1281100</v>
      </c>
      <c r="U37" s="21">
        <v>448385</v>
      </c>
      <c r="V37" s="21"/>
      <c r="W37" s="21">
        <v>140606</v>
      </c>
      <c r="X37" s="21">
        <f t="shared" si="77"/>
        <v>155840.91666666666</v>
      </c>
      <c r="Y37" s="21">
        <f t="shared" si="78"/>
        <v>18700.91</v>
      </c>
      <c r="Z37" s="21">
        <f t="shared" si="79"/>
        <v>155840.91666666666</v>
      </c>
      <c r="AA37" s="21">
        <f t="shared" si="80"/>
        <v>72061.875</v>
      </c>
      <c r="AB37" s="21">
        <f t="shared" si="81"/>
        <v>1729485</v>
      </c>
      <c r="AC37" s="21">
        <f t="shared" si="82"/>
        <v>216185.625</v>
      </c>
      <c r="AD37" s="21">
        <f t="shared" si="83"/>
        <v>276717.59999999998</v>
      </c>
      <c r="AE37" s="36">
        <v>1</v>
      </c>
      <c r="AF37" s="21">
        <f t="shared" si="84"/>
        <v>9027.9117000000006</v>
      </c>
      <c r="AG37" s="21">
        <f t="shared" si="85"/>
        <v>155653.65</v>
      </c>
      <c r="AH37" s="21"/>
      <c r="AI37" s="21"/>
      <c r="AJ37" s="21">
        <v>30000</v>
      </c>
      <c r="AK37" s="21">
        <v>875217</v>
      </c>
      <c r="AL37" s="45">
        <f t="shared" si="9"/>
        <v>2576949</v>
      </c>
      <c r="AM37" s="21">
        <f t="shared" si="10"/>
        <v>2440765</v>
      </c>
      <c r="AN37" s="21">
        <f t="shared" si="11"/>
        <v>517971.81703333324</v>
      </c>
      <c r="AO37" s="40">
        <v>30</v>
      </c>
      <c r="AP37" s="71"/>
      <c r="AQ37" s="59" t="s">
        <v>61</v>
      </c>
    </row>
    <row r="38" spans="2:43" s="60" customFormat="1" ht="12">
      <c r="B38" s="53">
        <v>24</v>
      </c>
      <c r="C38" s="140">
        <v>35195660</v>
      </c>
      <c r="D38" s="141"/>
      <c r="E38" s="141"/>
      <c r="F38" s="142"/>
      <c r="G38" s="228" t="s">
        <v>71</v>
      </c>
      <c r="H38" s="229"/>
      <c r="I38" s="229"/>
      <c r="J38" s="230"/>
      <c r="K38" s="197"/>
      <c r="L38" s="198"/>
      <c r="M38" s="54" t="s">
        <v>158</v>
      </c>
      <c r="N38" s="54" t="s">
        <v>93</v>
      </c>
      <c r="O38" s="55" t="s">
        <v>137</v>
      </c>
      <c r="P38" s="56">
        <v>45261</v>
      </c>
      <c r="Q38" s="57"/>
      <c r="R38" s="58" t="s">
        <v>59</v>
      </c>
      <c r="S38" s="42">
        <v>1220383</v>
      </c>
      <c r="T38" s="21">
        <v>640550</v>
      </c>
      <c r="U38" s="21">
        <v>112096</v>
      </c>
      <c r="V38" s="21">
        <v>936589</v>
      </c>
      <c r="W38" s="21">
        <v>70303</v>
      </c>
      <c r="X38" s="21">
        <f t="shared" si="77"/>
        <v>68579.083333333328</v>
      </c>
      <c r="Y38" s="21">
        <f t="shared" si="78"/>
        <v>8229.49</v>
      </c>
      <c r="Z38" s="21">
        <f t="shared" si="79"/>
        <v>68579.083333333328</v>
      </c>
      <c r="AA38" s="21">
        <f t="shared" si="80"/>
        <v>31360.25</v>
      </c>
      <c r="AB38" s="21">
        <f t="shared" si="81"/>
        <v>1689235</v>
      </c>
      <c r="AC38" s="21">
        <f t="shared" si="82"/>
        <v>211154.375</v>
      </c>
      <c r="AD38" s="21">
        <f t="shared" si="83"/>
        <v>270277.59999999998</v>
      </c>
      <c r="AE38" s="36">
        <v>1</v>
      </c>
      <c r="AF38" s="21">
        <f t="shared" si="84"/>
        <v>8817.8066999999992</v>
      </c>
      <c r="AG38" s="21">
        <f t="shared" si="85"/>
        <v>67738.14</v>
      </c>
      <c r="AH38" s="21"/>
      <c r="AI38" s="21"/>
      <c r="AJ38" s="21">
        <v>15000</v>
      </c>
      <c r="AK38" s="21">
        <v>824507</v>
      </c>
      <c r="AL38" s="45">
        <f t="shared" si="9"/>
        <v>2433906</v>
      </c>
      <c r="AM38" s="21">
        <f t="shared" si="10"/>
        <v>1220383</v>
      </c>
      <c r="AN38" s="21">
        <f t="shared" si="11"/>
        <v>350950.44036666676</v>
      </c>
      <c r="AO38" s="53">
        <v>15</v>
      </c>
      <c r="AP38" s="72" t="s">
        <v>159</v>
      </c>
      <c r="AQ38" s="59" t="s">
        <v>61</v>
      </c>
    </row>
    <row r="39" spans="2:43" s="60" customFormat="1" ht="36">
      <c r="B39" s="53">
        <v>25</v>
      </c>
      <c r="C39" s="140">
        <v>35195215</v>
      </c>
      <c r="D39" s="141"/>
      <c r="E39" s="141"/>
      <c r="F39" s="52"/>
      <c r="G39" s="221" t="s">
        <v>160</v>
      </c>
      <c r="H39" s="222"/>
      <c r="I39" s="222"/>
      <c r="J39" s="223"/>
      <c r="K39" s="231" t="s">
        <v>161</v>
      </c>
      <c r="L39" s="232"/>
      <c r="M39" s="54" t="s">
        <v>162</v>
      </c>
      <c r="N39" s="54" t="s">
        <v>163</v>
      </c>
      <c r="O39" s="55" t="s">
        <v>137</v>
      </c>
      <c r="P39" s="56">
        <v>45261</v>
      </c>
      <c r="Q39" s="57"/>
      <c r="R39" s="58"/>
      <c r="S39" s="42">
        <v>1220382</v>
      </c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36"/>
      <c r="AF39" s="21"/>
      <c r="AG39" s="21"/>
      <c r="AH39" s="21"/>
      <c r="AI39" s="21"/>
      <c r="AJ39" s="21"/>
      <c r="AK39" s="21"/>
      <c r="AL39" s="45"/>
      <c r="AM39" s="21">
        <f t="shared" si="10"/>
        <v>1220382</v>
      </c>
      <c r="AN39" s="21"/>
      <c r="AO39" s="53">
        <v>15</v>
      </c>
      <c r="AP39" s="72" t="s">
        <v>164</v>
      </c>
      <c r="AQ39" s="59" t="s">
        <v>165</v>
      </c>
    </row>
    <row r="40" spans="2:43" s="60" customFormat="1" ht="12">
      <c r="B40" s="53">
        <v>26</v>
      </c>
      <c r="C40" s="226">
        <v>94462405</v>
      </c>
      <c r="D40" s="226"/>
      <c r="E40" s="226"/>
      <c r="F40" s="226"/>
      <c r="G40" s="138" t="s">
        <v>166</v>
      </c>
      <c r="H40" s="138"/>
      <c r="I40" s="138"/>
      <c r="J40" s="138"/>
      <c r="K40" s="227" t="s">
        <v>167</v>
      </c>
      <c r="L40" s="227"/>
      <c r="M40" s="54" t="s">
        <v>168</v>
      </c>
      <c r="N40" s="54" t="s">
        <v>169</v>
      </c>
      <c r="O40" s="55" t="s">
        <v>137</v>
      </c>
      <c r="P40" s="56">
        <v>45261</v>
      </c>
      <c r="Q40" s="57"/>
      <c r="R40" s="58" t="s">
        <v>59</v>
      </c>
      <c r="S40" s="42">
        <v>2440765</v>
      </c>
      <c r="T40" s="21">
        <v>1281100</v>
      </c>
      <c r="U40" s="21">
        <v>224193</v>
      </c>
      <c r="V40" s="21"/>
      <c r="W40" s="21">
        <v>140606</v>
      </c>
      <c r="X40" s="21">
        <f t="shared" si="77"/>
        <v>137158.25</v>
      </c>
      <c r="Y40" s="21">
        <f t="shared" si="78"/>
        <v>16458.990000000002</v>
      </c>
      <c r="Z40" s="21">
        <f t="shared" si="79"/>
        <v>137158.25</v>
      </c>
      <c r="AA40" s="21">
        <f t="shared" si="80"/>
        <v>62720.541666666664</v>
      </c>
      <c r="AB40" s="21">
        <f t="shared" si="81"/>
        <v>1505293</v>
      </c>
      <c r="AC40" s="21">
        <f t="shared" si="82"/>
        <v>188161.625</v>
      </c>
      <c r="AD40" s="21">
        <f t="shared" si="83"/>
        <v>240846.88</v>
      </c>
      <c r="AE40" s="36">
        <v>1</v>
      </c>
      <c r="AF40" s="21">
        <f t="shared" si="84"/>
        <v>7857.6294600000001</v>
      </c>
      <c r="AG40" s="21">
        <f t="shared" si="85"/>
        <v>135476.37</v>
      </c>
      <c r="AH40" s="21"/>
      <c r="AI40" s="21"/>
      <c r="AJ40" s="21">
        <v>30000</v>
      </c>
      <c r="AK40" s="21">
        <v>826808</v>
      </c>
      <c r="AL40" s="45">
        <f t="shared" si="9"/>
        <v>2322284</v>
      </c>
      <c r="AM40" s="21">
        <f t="shared" si="10"/>
        <v>2440765</v>
      </c>
      <c r="AN40" s="21">
        <f t="shared" si="11"/>
        <v>159768.30172666674</v>
      </c>
      <c r="AO40" s="53">
        <v>30</v>
      </c>
      <c r="AP40" s="71"/>
      <c r="AQ40" s="59" t="s">
        <v>61</v>
      </c>
    </row>
    <row r="41" spans="2:43" s="60" customFormat="1" ht="12.6" customHeight="1">
      <c r="B41" s="53">
        <v>27</v>
      </c>
      <c r="C41" s="137">
        <v>1007651340</v>
      </c>
      <c r="D41" s="137"/>
      <c r="E41" s="137"/>
      <c r="F41" s="137"/>
      <c r="G41" s="138" t="s">
        <v>170</v>
      </c>
      <c r="H41" s="138"/>
      <c r="I41" s="138"/>
      <c r="J41" s="138"/>
      <c r="K41" s="138" t="s">
        <v>171</v>
      </c>
      <c r="L41" s="138"/>
      <c r="M41" s="54" t="s">
        <v>145</v>
      </c>
      <c r="N41" s="54" t="s">
        <v>172</v>
      </c>
      <c r="O41" s="55" t="s">
        <v>137</v>
      </c>
      <c r="P41" s="56">
        <v>45261</v>
      </c>
      <c r="Q41" s="57"/>
      <c r="R41" s="58" t="s">
        <v>59</v>
      </c>
      <c r="S41" s="42">
        <v>2440765</v>
      </c>
      <c r="T41" s="21">
        <v>1281100</v>
      </c>
      <c r="U41" s="21">
        <v>336289</v>
      </c>
      <c r="V41" s="21"/>
      <c r="W41" s="21">
        <v>140606</v>
      </c>
      <c r="X41" s="21">
        <f t="shared" si="77"/>
        <v>146499.58333333334</v>
      </c>
      <c r="Y41" s="21">
        <f t="shared" si="78"/>
        <v>17579.95</v>
      </c>
      <c r="Z41" s="21">
        <f t="shared" si="79"/>
        <v>146499.58333333334</v>
      </c>
      <c r="AA41" s="21">
        <f t="shared" si="80"/>
        <v>67391.208333333328</v>
      </c>
      <c r="AB41" s="21">
        <f t="shared" si="81"/>
        <v>1617389</v>
      </c>
      <c r="AC41" s="21">
        <f t="shared" si="82"/>
        <v>202173.625</v>
      </c>
      <c r="AD41" s="21">
        <f t="shared" si="83"/>
        <v>258782.24000000002</v>
      </c>
      <c r="AE41" s="36">
        <v>1</v>
      </c>
      <c r="AF41" s="21">
        <f t="shared" si="84"/>
        <v>8442.7705800000003</v>
      </c>
      <c r="AG41" s="21">
        <f t="shared" si="85"/>
        <v>145565.00999999998</v>
      </c>
      <c r="AH41" s="21"/>
      <c r="AI41" s="21"/>
      <c r="AJ41" s="21">
        <v>30000</v>
      </c>
      <c r="AK41" s="21">
        <v>886579</v>
      </c>
      <c r="AL41" s="45">
        <f t="shared" si="9"/>
        <v>2485183</v>
      </c>
      <c r="AM41" s="21">
        <f t="shared" si="10"/>
        <v>2440765</v>
      </c>
      <c r="AN41" s="21">
        <f t="shared" si="11"/>
        <v>338870.05937999953</v>
      </c>
      <c r="AO41" s="40">
        <v>30</v>
      </c>
      <c r="AP41" s="71"/>
      <c r="AQ41" s="59" t="s">
        <v>61</v>
      </c>
    </row>
    <row r="42" spans="2:43" s="60" customFormat="1" ht="36" customHeight="1">
      <c r="B42" s="53">
        <v>28</v>
      </c>
      <c r="C42" s="137">
        <v>1007009506</v>
      </c>
      <c r="D42" s="137"/>
      <c r="E42" s="137"/>
      <c r="F42" s="137"/>
      <c r="G42" s="138" t="s">
        <v>173</v>
      </c>
      <c r="H42" s="138"/>
      <c r="I42" s="138"/>
      <c r="J42" s="138"/>
      <c r="K42" s="138" t="s">
        <v>174</v>
      </c>
      <c r="L42" s="138"/>
      <c r="M42" s="54" t="s">
        <v>162</v>
      </c>
      <c r="N42" s="54" t="s">
        <v>163</v>
      </c>
      <c r="O42" s="55" t="s">
        <v>137</v>
      </c>
      <c r="P42" s="56">
        <v>45262</v>
      </c>
      <c r="Q42" s="57">
        <v>45381</v>
      </c>
      <c r="R42" s="58" t="s">
        <v>59</v>
      </c>
      <c r="S42" s="42">
        <v>2359406</v>
      </c>
      <c r="T42" s="21">
        <v>1121333</v>
      </c>
      <c r="U42" s="21">
        <v>304500</v>
      </c>
      <c r="V42" s="21"/>
      <c r="W42" s="21">
        <v>135919</v>
      </c>
      <c r="X42" s="21">
        <f t="shared" si="77"/>
        <v>130146</v>
      </c>
      <c r="Y42" s="21">
        <f t="shared" si="78"/>
        <v>15617.52</v>
      </c>
      <c r="Z42" s="21">
        <f t="shared" si="79"/>
        <v>130146</v>
      </c>
      <c r="AA42" s="21">
        <f t="shared" si="80"/>
        <v>59409.708333333336</v>
      </c>
      <c r="AB42" s="21">
        <f t="shared" si="81"/>
        <v>1425833</v>
      </c>
      <c r="AC42" s="21">
        <f t="shared" si="82"/>
        <v>178229.125</v>
      </c>
      <c r="AD42" s="21">
        <f t="shared" si="83"/>
        <v>228133.28</v>
      </c>
      <c r="AE42" s="36">
        <v>1</v>
      </c>
      <c r="AF42" s="21">
        <f t="shared" si="84"/>
        <v>7442.8482599999998</v>
      </c>
      <c r="AG42" s="21">
        <f t="shared" si="85"/>
        <v>128324.97</v>
      </c>
      <c r="AH42" s="21"/>
      <c r="AI42" s="21"/>
      <c r="AJ42" s="21">
        <v>29000</v>
      </c>
      <c r="AK42" s="21">
        <v>130147</v>
      </c>
      <c r="AL42" s="45">
        <f t="shared" si="9"/>
        <v>1548832</v>
      </c>
      <c r="AM42" s="21">
        <f>+S42</f>
        <v>2359406</v>
      </c>
      <c r="AN42" s="21">
        <f>IF(R42="Contrato laboral",((T42+U42+W42+X42+Y42+Z42+AA42+AC42+AD42+AF42+AG42+AH42+AI42+AJ42-(AB42*0.08%))-AM42),S42-AM42)</f>
        <v>107654.7851933334</v>
      </c>
      <c r="AO42" s="53">
        <v>29</v>
      </c>
      <c r="AP42" s="72" t="s">
        <v>175</v>
      </c>
      <c r="AQ42" s="59" t="s">
        <v>61</v>
      </c>
    </row>
    <row r="43" spans="2:43" s="60" customFormat="1" ht="12">
      <c r="B43" s="53">
        <v>29</v>
      </c>
      <c r="C43" s="137">
        <v>1072702417</v>
      </c>
      <c r="D43" s="137"/>
      <c r="E43" s="137"/>
      <c r="F43" s="137"/>
      <c r="G43" s="138" t="s">
        <v>71</v>
      </c>
      <c r="H43" s="138"/>
      <c r="I43" s="138"/>
      <c r="J43" s="138"/>
      <c r="K43" s="138" t="s">
        <v>176</v>
      </c>
      <c r="L43" s="138"/>
      <c r="M43" s="54" t="s">
        <v>177</v>
      </c>
      <c r="N43" s="54" t="s">
        <v>178</v>
      </c>
      <c r="O43" s="55" t="s">
        <v>137</v>
      </c>
      <c r="P43" s="56">
        <v>45261</v>
      </c>
      <c r="Q43" s="57"/>
      <c r="R43" s="58" t="s">
        <v>59</v>
      </c>
      <c r="S43" s="42">
        <v>2440765</v>
      </c>
      <c r="T43" s="21">
        <v>1281100</v>
      </c>
      <c r="U43" s="21">
        <v>384330</v>
      </c>
      <c r="V43" s="21"/>
      <c r="W43" s="21">
        <v>140606</v>
      </c>
      <c r="X43" s="21">
        <f t="shared" si="77"/>
        <v>150503</v>
      </c>
      <c r="Y43" s="21">
        <f t="shared" si="78"/>
        <v>18060.36</v>
      </c>
      <c r="Z43" s="21">
        <f t="shared" si="79"/>
        <v>150503</v>
      </c>
      <c r="AA43" s="21">
        <f t="shared" si="80"/>
        <v>69392.916666666672</v>
      </c>
      <c r="AB43" s="21">
        <f t="shared" si="81"/>
        <v>1665430</v>
      </c>
      <c r="AC43" s="21">
        <f t="shared" si="82"/>
        <v>208178.75</v>
      </c>
      <c r="AD43" s="21">
        <f t="shared" si="83"/>
        <v>266468.8</v>
      </c>
      <c r="AE43" s="36">
        <v>1</v>
      </c>
      <c r="AF43" s="21">
        <f t="shared" si="84"/>
        <v>8693.5445999999993</v>
      </c>
      <c r="AG43" s="21">
        <f t="shared" si="85"/>
        <v>149888.69999999998</v>
      </c>
      <c r="AH43" s="21"/>
      <c r="AI43" s="21"/>
      <c r="AJ43" s="21"/>
      <c r="AK43" s="21">
        <v>898590</v>
      </c>
      <c r="AL43" s="45">
        <f t="shared" si="9"/>
        <v>2571392</v>
      </c>
      <c r="AM43" s="21">
        <f t="shared" si="10"/>
        <v>2440765</v>
      </c>
      <c r="AN43" s="21">
        <f t="shared" si="11"/>
        <v>385627.72726666695</v>
      </c>
      <c r="AO43" s="53">
        <v>30</v>
      </c>
      <c r="AP43" s="71"/>
      <c r="AQ43" s="59"/>
    </row>
    <row r="44" spans="2:43" s="60" customFormat="1" ht="12">
      <c r="B44" s="53">
        <v>30</v>
      </c>
      <c r="C44" s="137">
        <v>1116782502</v>
      </c>
      <c r="D44" s="137"/>
      <c r="E44" s="137"/>
      <c r="F44" s="137"/>
      <c r="G44" s="138" t="s">
        <v>179</v>
      </c>
      <c r="H44" s="138"/>
      <c r="I44" s="138"/>
      <c r="J44" s="138"/>
      <c r="K44" s="139"/>
      <c r="L44" s="139"/>
      <c r="M44" s="54" t="s">
        <v>111</v>
      </c>
      <c r="N44" s="54" t="s">
        <v>180</v>
      </c>
      <c r="O44" s="55" t="s">
        <v>137</v>
      </c>
      <c r="P44" s="56">
        <v>45261</v>
      </c>
      <c r="Q44" s="57"/>
      <c r="R44" s="58" t="s">
        <v>59</v>
      </c>
      <c r="S44" s="42">
        <v>2440765</v>
      </c>
      <c r="T44" s="21">
        <v>1281100</v>
      </c>
      <c r="U44" s="21">
        <v>448385</v>
      </c>
      <c r="V44" s="21"/>
      <c r="W44" s="21">
        <v>140606</v>
      </c>
      <c r="X44" s="21">
        <f>IF(T44="","",(T44+U44+W44)/12)</f>
        <v>155840.91666666666</v>
      </c>
      <c r="Y44" s="21">
        <f>IF(T44="","",(T44+U44+W44)*0.01)</f>
        <v>18700.91</v>
      </c>
      <c r="Z44" s="21">
        <f>IF(T44="","",(T44+U44+W44)/12)</f>
        <v>155840.91666666666</v>
      </c>
      <c r="AA44" s="21">
        <f>IF(T44="","",(T44+U44)/24)</f>
        <v>72061.875</v>
      </c>
      <c r="AB44" s="21">
        <f>IF(R44="","",IF(R44="Prestación de servicios",(IF((S44*0.4)&gt;=1160000,(S44*0.4),1160000)),T44+U44+V44))</f>
        <v>1729485</v>
      </c>
      <c r="AC44" s="21">
        <f>IF(AB44="","",AB44*0.125)</f>
        <v>216185.625</v>
      </c>
      <c r="AD44" s="21">
        <f>IF(AB44="","",AB44*0.16)</f>
        <v>276717.59999999998</v>
      </c>
      <c r="AE44" s="36">
        <v>1</v>
      </c>
      <c r="AF44" s="21">
        <f>IF(AE44="","",(IF(AE44=1,AB44*0.00522,(IF(AE44=2,AB44*0.01044,(IF(AE44=3,AB44*0.02436,(IF(AE44=4,AB44*0.0435,(IF(AE44=5,AB44*0.069)))))))))))</f>
        <v>9027.9117000000006</v>
      </c>
      <c r="AG44" s="21">
        <f>IF(T44="","",(T44+U44)*0.09)</f>
        <v>155653.65</v>
      </c>
      <c r="AH44" s="21"/>
      <c r="AI44" s="21"/>
      <c r="AJ44" s="21">
        <v>30000</v>
      </c>
      <c r="AK44" s="21">
        <v>841633</v>
      </c>
      <c r="AL44" s="45">
        <f>ROUND(IF(R44="Contrato laboral",(T44+U44+V44+W44)-(AB44*0.08)-AH44-AI44-AJ44+AK44,(S44-AH44-AJ44)),0)</f>
        <v>2543365</v>
      </c>
      <c r="AM44" s="21">
        <f>+S44</f>
        <v>2440765</v>
      </c>
      <c r="AN44" s="21">
        <f>IF(R44="Contrato laboral",((T44+U44+W44+X44+Y44+Z44+AA44+AC44+AD44+AF44+AG44+AH44+AI44+AJ44-(AB44*0.08%))-AM44),S44-AM44)</f>
        <v>517971.81703333324</v>
      </c>
      <c r="AO44" s="53">
        <v>30</v>
      </c>
      <c r="AP44" s="72"/>
      <c r="AQ44" s="59" t="s">
        <v>61</v>
      </c>
    </row>
    <row r="45" spans="2:43" s="60" customFormat="1" ht="12">
      <c r="B45" s="53">
        <v>31</v>
      </c>
      <c r="C45" s="137">
        <v>1007160171</v>
      </c>
      <c r="D45" s="137"/>
      <c r="E45" s="137"/>
      <c r="F45" s="137"/>
      <c r="G45" s="138" t="s">
        <v>181</v>
      </c>
      <c r="H45" s="138"/>
      <c r="I45" s="138"/>
      <c r="J45" s="138"/>
      <c r="K45" s="233" t="s">
        <v>182</v>
      </c>
      <c r="L45" s="233"/>
      <c r="M45" s="54" t="s">
        <v>178</v>
      </c>
      <c r="N45" s="54" t="s">
        <v>183</v>
      </c>
      <c r="O45" s="55" t="s">
        <v>137</v>
      </c>
      <c r="P45" s="56">
        <v>45261</v>
      </c>
      <c r="Q45" s="57"/>
      <c r="R45" s="58" t="s">
        <v>59</v>
      </c>
      <c r="S45" s="42">
        <v>2440765</v>
      </c>
      <c r="T45" s="21">
        <v>1281100</v>
      </c>
      <c r="U45" s="21">
        <v>336289</v>
      </c>
      <c r="V45" s="21"/>
      <c r="W45" s="21">
        <v>140606</v>
      </c>
      <c r="X45" s="21">
        <f t="shared" si="77"/>
        <v>146499.58333333334</v>
      </c>
      <c r="Y45" s="21">
        <f t="shared" si="78"/>
        <v>17579.95</v>
      </c>
      <c r="Z45" s="21">
        <f t="shared" si="79"/>
        <v>146499.58333333334</v>
      </c>
      <c r="AA45" s="21">
        <f t="shared" si="80"/>
        <v>67391.208333333328</v>
      </c>
      <c r="AB45" s="21">
        <f t="shared" si="81"/>
        <v>1617389</v>
      </c>
      <c r="AC45" s="21">
        <f t="shared" si="82"/>
        <v>202173.625</v>
      </c>
      <c r="AD45" s="21">
        <f t="shared" si="83"/>
        <v>258782.24000000002</v>
      </c>
      <c r="AE45" s="36">
        <v>1</v>
      </c>
      <c r="AF45" s="21">
        <f t="shared" si="84"/>
        <v>8442.7705800000003</v>
      </c>
      <c r="AG45" s="21">
        <f t="shared" si="85"/>
        <v>145565.00999999998</v>
      </c>
      <c r="AH45" s="21"/>
      <c r="AI45" s="21"/>
      <c r="AJ45" s="21">
        <v>30000</v>
      </c>
      <c r="AK45" s="21">
        <v>855982</v>
      </c>
      <c r="AL45" s="45">
        <f t="shared" si="9"/>
        <v>2454586</v>
      </c>
      <c r="AM45" s="21">
        <f t="shared" si="10"/>
        <v>2440765</v>
      </c>
      <c r="AN45" s="21">
        <f t="shared" si="11"/>
        <v>338870.05937999953</v>
      </c>
      <c r="AO45" s="53">
        <v>30</v>
      </c>
      <c r="AP45" s="72"/>
      <c r="AQ45" s="59" t="s">
        <v>61</v>
      </c>
    </row>
    <row r="46" spans="2:43" s="60" customFormat="1" ht="12">
      <c r="B46" s="53">
        <v>32</v>
      </c>
      <c r="C46" s="137">
        <v>1072648105</v>
      </c>
      <c r="D46" s="137"/>
      <c r="E46" s="137"/>
      <c r="F46" s="137"/>
      <c r="G46" s="138" t="s">
        <v>184</v>
      </c>
      <c r="H46" s="138"/>
      <c r="I46" s="138"/>
      <c r="J46" s="138"/>
      <c r="K46" s="138" t="s">
        <v>91</v>
      </c>
      <c r="L46" s="138"/>
      <c r="M46" s="54" t="s">
        <v>185</v>
      </c>
      <c r="N46" s="54" t="s">
        <v>186</v>
      </c>
      <c r="O46" s="55" t="s">
        <v>137</v>
      </c>
      <c r="P46" s="56">
        <v>45261</v>
      </c>
      <c r="Q46" s="57"/>
      <c r="R46" s="58" t="s">
        <v>59</v>
      </c>
      <c r="S46" s="42">
        <v>2440765</v>
      </c>
      <c r="T46" s="21">
        <v>1281100</v>
      </c>
      <c r="U46" s="21">
        <v>359509</v>
      </c>
      <c r="V46" s="21"/>
      <c r="W46" s="21">
        <v>140606</v>
      </c>
      <c r="X46" s="21">
        <f>IF(T46="","",(T46+U46+W46)/12)</f>
        <v>148434.58333333334</v>
      </c>
      <c r="Y46" s="21">
        <f>IF(T46="","",(T46+U46+W46)*0.01)</f>
        <v>17812.150000000001</v>
      </c>
      <c r="Z46" s="21">
        <f>IF(T46="","",(T46+U46+W46)/12)</f>
        <v>148434.58333333334</v>
      </c>
      <c r="AA46" s="21">
        <f>IF(T46="","",(T46+U46)/24)</f>
        <v>68358.708333333328</v>
      </c>
      <c r="AB46" s="21">
        <f>IF(R46="","",IF(R46="Prestación de servicios",(IF((S46*0.4)&gt;=1160000,(S46*0.4),1160000)),T46+U46+V46))</f>
        <v>1640609</v>
      </c>
      <c r="AC46" s="21">
        <f>IF(AB46="","",AB46*0.125)</f>
        <v>205076.125</v>
      </c>
      <c r="AD46" s="21">
        <f>IF(AB46="","",AB46*0.16)</f>
        <v>262497.44</v>
      </c>
      <c r="AE46" s="36">
        <v>1</v>
      </c>
      <c r="AF46" s="21">
        <f>IF(AE46="","",(IF(AE46=1,AB46*0.00522,(IF(AE46=2,AB46*0.01044,(IF(AE46=3,AB46*0.02436,(IF(AE46=4,AB46*0.0435,(IF(AE46=5,AB46*0.069)))))))))))</f>
        <v>8563.9789799999999</v>
      </c>
      <c r="AG46" s="21">
        <f>IF(T46="","",(T46+U46)*0.09)</f>
        <v>147654.81</v>
      </c>
      <c r="AH46" s="21"/>
      <c r="AI46" s="21"/>
      <c r="AJ46" s="21">
        <v>30000</v>
      </c>
      <c r="AK46" s="21">
        <v>906289</v>
      </c>
      <c r="AL46" s="45">
        <f>ROUND(IF(R46="Contrato laboral",(T46+U46+V46+W46)-(AB46*0.08)-AH46-AI46-AJ46+AK46,(S46-AH46-AJ46)),0)</f>
        <v>2526255</v>
      </c>
      <c r="AM46" s="21">
        <f>+S46</f>
        <v>2440765</v>
      </c>
      <c r="AN46" s="21">
        <f>IF(R46="Contrato laboral",((T46+U46+W46+X46+Y46+Z46+AA46+AC46+AD46+AF46+AG46+AH46+AI46+AJ46-(AB46*0.08%))-AM46),S46-AM46)</f>
        <v>375969.89178000018</v>
      </c>
      <c r="AO46" s="53">
        <v>30</v>
      </c>
      <c r="AP46" s="72"/>
      <c r="AQ46" s="59" t="s">
        <v>61</v>
      </c>
    </row>
    <row r="47" spans="2:43" s="60" customFormat="1" ht="22.15" customHeight="1">
      <c r="B47" s="53">
        <v>33</v>
      </c>
      <c r="C47" s="225">
        <v>53910622</v>
      </c>
      <c r="D47" s="225"/>
      <c r="E47" s="225"/>
      <c r="F47" s="225"/>
      <c r="G47" s="138" t="s">
        <v>152</v>
      </c>
      <c r="H47" s="138"/>
      <c r="I47" s="138"/>
      <c r="J47" s="138"/>
      <c r="K47" s="138" t="s">
        <v>187</v>
      </c>
      <c r="L47" s="138"/>
      <c r="M47" s="54" t="s">
        <v>145</v>
      </c>
      <c r="N47" s="44" t="s">
        <v>188</v>
      </c>
      <c r="O47" s="55" t="s">
        <v>137</v>
      </c>
      <c r="P47" s="56">
        <v>45261</v>
      </c>
      <c r="Q47" s="57"/>
      <c r="R47" s="58" t="s">
        <v>59</v>
      </c>
      <c r="S47" s="42">
        <v>2440765</v>
      </c>
      <c r="T47" s="21">
        <v>1281100</v>
      </c>
      <c r="U47" s="21">
        <v>336289</v>
      </c>
      <c r="V47" s="21"/>
      <c r="W47" s="21">
        <v>140606</v>
      </c>
      <c r="X47" s="21">
        <f t="shared" si="77"/>
        <v>146499.58333333334</v>
      </c>
      <c r="Y47" s="21">
        <f t="shared" si="78"/>
        <v>17579.95</v>
      </c>
      <c r="Z47" s="21">
        <f t="shared" si="79"/>
        <v>146499.58333333334</v>
      </c>
      <c r="AA47" s="21">
        <f t="shared" si="80"/>
        <v>67391.208333333328</v>
      </c>
      <c r="AB47" s="21">
        <f t="shared" si="81"/>
        <v>1617389</v>
      </c>
      <c r="AC47" s="21">
        <f t="shared" si="82"/>
        <v>202173.625</v>
      </c>
      <c r="AD47" s="21">
        <f t="shared" si="83"/>
        <v>258782.24000000002</v>
      </c>
      <c r="AE47" s="36">
        <v>1</v>
      </c>
      <c r="AF47" s="21">
        <f t="shared" si="84"/>
        <v>8442.7705800000003</v>
      </c>
      <c r="AG47" s="21">
        <f t="shared" si="85"/>
        <v>145565.00999999998</v>
      </c>
      <c r="AH47" s="21"/>
      <c r="AI47" s="21"/>
      <c r="AJ47" s="21">
        <v>30000</v>
      </c>
      <c r="AK47" s="21">
        <v>870647</v>
      </c>
      <c r="AL47" s="45">
        <f t="shared" si="9"/>
        <v>2469251</v>
      </c>
      <c r="AM47" s="21">
        <f t="shared" si="10"/>
        <v>2440765</v>
      </c>
      <c r="AN47" s="21">
        <f t="shared" si="11"/>
        <v>338870.05937999953</v>
      </c>
      <c r="AO47" s="53">
        <v>30</v>
      </c>
      <c r="AP47" s="72"/>
      <c r="AQ47" s="59" t="s">
        <v>61</v>
      </c>
    </row>
    <row r="48" spans="2:43" s="60" customFormat="1" ht="12">
      <c r="B48" s="53">
        <v>34</v>
      </c>
      <c r="C48" s="137">
        <v>1072661378</v>
      </c>
      <c r="D48" s="137"/>
      <c r="E48" s="137"/>
      <c r="F48" s="137"/>
      <c r="G48" s="138" t="s">
        <v>70</v>
      </c>
      <c r="H48" s="138"/>
      <c r="I48" s="138"/>
      <c r="J48" s="138"/>
      <c r="K48" s="138" t="s">
        <v>189</v>
      </c>
      <c r="L48" s="138"/>
      <c r="M48" s="54" t="s">
        <v>190</v>
      </c>
      <c r="N48" s="54" t="s">
        <v>191</v>
      </c>
      <c r="O48" s="55" t="s">
        <v>137</v>
      </c>
      <c r="P48" s="56">
        <v>45261</v>
      </c>
      <c r="Q48" s="57"/>
      <c r="R48" s="58" t="s">
        <v>59</v>
      </c>
      <c r="S48" s="42">
        <v>2440765</v>
      </c>
      <c r="T48" s="21">
        <v>1281100</v>
      </c>
      <c r="U48" s="21">
        <v>336289</v>
      </c>
      <c r="V48" s="21"/>
      <c r="W48" s="21">
        <v>140606</v>
      </c>
      <c r="X48" s="21">
        <f t="shared" si="77"/>
        <v>146499.58333333334</v>
      </c>
      <c r="Y48" s="21">
        <f t="shared" si="78"/>
        <v>17579.95</v>
      </c>
      <c r="Z48" s="21">
        <f t="shared" si="79"/>
        <v>146499.58333333334</v>
      </c>
      <c r="AA48" s="21">
        <f t="shared" si="80"/>
        <v>67391.208333333328</v>
      </c>
      <c r="AB48" s="21">
        <f t="shared" si="81"/>
        <v>1617389</v>
      </c>
      <c r="AC48" s="21">
        <f t="shared" si="82"/>
        <v>202173.625</v>
      </c>
      <c r="AD48" s="21">
        <f t="shared" si="83"/>
        <v>258782.24000000002</v>
      </c>
      <c r="AE48" s="36">
        <v>1</v>
      </c>
      <c r="AF48" s="21">
        <f t="shared" si="84"/>
        <v>8442.7705800000003</v>
      </c>
      <c r="AG48" s="21">
        <f t="shared" si="85"/>
        <v>145565.00999999998</v>
      </c>
      <c r="AH48" s="21"/>
      <c r="AI48" s="21"/>
      <c r="AJ48" s="21">
        <v>30000</v>
      </c>
      <c r="AK48" s="21">
        <v>889339</v>
      </c>
      <c r="AL48" s="45">
        <f t="shared" si="9"/>
        <v>2487943</v>
      </c>
      <c r="AM48" s="21">
        <f t="shared" si="10"/>
        <v>2440765</v>
      </c>
      <c r="AN48" s="21">
        <f t="shared" si="11"/>
        <v>338870.05937999953</v>
      </c>
      <c r="AO48" s="40">
        <v>30</v>
      </c>
      <c r="AP48" s="71"/>
      <c r="AQ48" s="59" t="s">
        <v>61</v>
      </c>
    </row>
    <row r="49" spans="2:43" s="60" customFormat="1" ht="12">
      <c r="B49" s="53">
        <v>35</v>
      </c>
      <c r="C49" s="140">
        <v>1072674616</v>
      </c>
      <c r="D49" s="141"/>
      <c r="E49" s="141"/>
      <c r="F49" s="142"/>
      <c r="G49" s="221" t="s">
        <v>192</v>
      </c>
      <c r="H49" s="222"/>
      <c r="I49" s="222"/>
      <c r="J49" s="223"/>
      <c r="K49" s="231" t="s">
        <v>193</v>
      </c>
      <c r="L49" s="232"/>
      <c r="M49" s="54" t="s">
        <v>194</v>
      </c>
      <c r="N49" s="54" t="s">
        <v>195</v>
      </c>
      <c r="O49" s="55" t="s">
        <v>137</v>
      </c>
      <c r="P49" s="56">
        <v>45261</v>
      </c>
      <c r="Q49" s="57"/>
      <c r="R49" s="58" t="s">
        <v>59</v>
      </c>
      <c r="S49" s="42">
        <v>2440765</v>
      </c>
      <c r="T49" s="21">
        <v>1281100</v>
      </c>
      <c r="U49" s="21">
        <v>384330</v>
      </c>
      <c r="V49" s="21"/>
      <c r="W49" s="21">
        <v>140606</v>
      </c>
      <c r="X49" s="21">
        <f t="shared" si="77"/>
        <v>150503</v>
      </c>
      <c r="Y49" s="21">
        <f t="shared" si="78"/>
        <v>18060.36</v>
      </c>
      <c r="Z49" s="21">
        <f t="shared" si="79"/>
        <v>150503</v>
      </c>
      <c r="AA49" s="21">
        <f t="shared" si="80"/>
        <v>69392.916666666672</v>
      </c>
      <c r="AB49" s="21">
        <f t="shared" si="81"/>
        <v>1665430</v>
      </c>
      <c r="AC49" s="21">
        <f t="shared" si="82"/>
        <v>208178.75</v>
      </c>
      <c r="AD49" s="21">
        <f t="shared" si="83"/>
        <v>266468.8</v>
      </c>
      <c r="AE49" s="36">
        <v>1</v>
      </c>
      <c r="AF49" s="21">
        <f t="shared" si="84"/>
        <v>8693.5445999999993</v>
      </c>
      <c r="AG49" s="21">
        <f t="shared" si="85"/>
        <v>149888.69999999998</v>
      </c>
      <c r="AH49" s="21"/>
      <c r="AI49" s="21"/>
      <c r="AJ49" s="21">
        <v>30000</v>
      </c>
      <c r="AK49" s="21">
        <v>765579</v>
      </c>
      <c r="AL49" s="45">
        <f t="shared" si="9"/>
        <v>2408381</v>
      </c>
      <c r="AM49" s="21">
        <f t="shared" ref="AM49" si="98">+S49</f>
        <v>2440765</v>
      </c>
      <c r="AN49" s="21">
        <f t="shared" si="11"/>
        <v>415627.72726666695</v>
      </c>
      <c r="AO49" s="53">
        <v>30</v>
      </c>
      <c r="AP49" s="72"/>
      <c r="AQ49" s="59" t="s">
        <v>61</v>
      </c>
    </row>
    <row r="50" spans="2:43" s="60" customFormat="1" ht="12">
      <c r="B50" s="53">
        <v>36</v>
      </c>
      <c r="C50" s="137">
        <v>1072709861</v>
      </c>
      <c r="D50" s="137"/>
      <c r="E50" s="137"/>
      <c r="F50" s="137"/>
      <c r="G50" s="138" t="s">
        <v>196</v>
      </c>
      <c r="H50" s="138"/>
      <c r="I50" s="138"/>
      <c r="J50" s="138"/>
      <c r="K50" s="138" t="s">
        <v>187</v>
      </c>
      <c r="L50" s="138"/>
      <c r="M50" s="54" t="s">
        <v>197</v>
      </c>
      <c r="N50" s="54" t="s">
        <v>198</v>
      </c>
      <c r="O50" s="55" t="s">
        <v>137</v>
      </c>
      <c r="P50" s="56">
        <v>45261</v>
      </c>
      <c r="Q50" s="57"/>
      <c r="R50" s="58" t="s">
        <v>59</v>
      </c>
      <c r="S50" s="42">
        <v>2440765</v>
      </c>
      <c r="T50" s="21">
        <v>1281100</v>
      </c>
      <c r="U50" s="21">
        <v>336289</v>
      </c>
      <c r="V50" s="21"/>
      <c r="W50" s="21">
        <v>140606</v>
      </c>
      <c r="X50" s="21">
        <f t="shared" si="77"/>
        <v>146499.58333333334</v>
      </c>
      <c r="Y50" s="21">
        <f t="shared" si="78"/>
        <v>17579.95</v>
      </c>
      <c r="Z50" s="21">
        <f t="shared" si="79"/>
        <v>146499.58333333334</v>
      </c>
      <c r="AA50" s="21">
        <f t="shared" si="80"/>
        <v>67391.208333333328</v>
      </c>
      <c r="AB50" s="21">
        <f t="shared" si="81"/>
        <v>1617389</v>
      </c>
      <c r="AC50" s="21">
        <f t="shared" si="82"/>
        <v>202173.625</v>
      </c>
      <c r="AD50" s="21">
        <f t="shared" si="83"/>
        <v>258782.24000000002</v>
      </c>
      <c r="AE50" s="36">
        <v>1</v>
      </c>
      <c r="AF50" s="21">
        <f t="shared" si="84"/>
        <v>8442.7705800000003</v>
      </c>
      <c r="AG50" s="21">
        <f t="shared" si="85"/>
        <v>145565.00999999998</v>
      </c>
      <c r="AH50" s="21"/>
      <c r="AI50" s="21"/>
      <c r="AJ50" s="21">
        <v>13000</v>
      </c>
      <c r="AK50" s="21">
        <v>660479</v>
      </c>
      <c r="AL50" s="45">
        <f t="shared" si="9"/>
        <v>2276083</v>
      </c>
      <c r="AM50" s="21">
        <f t="shared" si="10"/>
        <v>2440765</v>
      </c>
      <c r="AN50" s="21">
        <f t="shared" si="11"/>
        <v>321870.05937999953</v>
      </c>
      <c r="AO50" s="53">
        <v>30</v>
      </c>
      <c r="AP50" s="72"/>
      <c r="AQ50" s="59" t="s">
        <v>61</v>
      </c>
    </row>
    <row r="51" spans="2:43" s="60" customFormat="1" ht="12">
      <c r="B51" s="53">
        <v>37</v>
      </c>
      <c r="C51" s="140">
        <v>1072653825</v>
      </c>
      <c r="D51" s="141"/>
      <c r="E51" s="141"/>
      <c r="F51" s="142"/>
      <c r="G51" s="140" t="s">
        <v>187</v>
      </c>
      <c r="H51" s="141"/>
      <c r="I51" s="141"/>
      <c r="J51" s="142"/>
      <c r="K51" s="221" t="s">
        <v>152</v>
      </c>
      <c r="L51" s="223"/>
      <c r="M51" s="54" t="s">
        <v>199</v>
      </c>
      <c r="N51" s="54" t="s">
        <v>200</v>
      </c>
      <c r="O51" s="55" t="s">
        <v>137</v>
      </c>
      <c r="P51" s="56">
        <v>45261</v>
      </c>
      <c r="Q51" s="57"/>
      <c r="R51" s="58" t="s">
        <v>59</v>
      </c>
      <c r="S51" s="42">
        <v>2440765</v>
      </c>
      <c r="T51" s="21">
        <v>1281100</v>
      </c>
      <c r="U51" s="21">
        <v>331485</v>
      </c>
      <c r="V51" s="21"/>
      <c r="W51" s="21">
        <v>140606</v>
      </c>
      <c r="X51" s="21">
        <f t="shared" si="77"/>
        <v>146099.25</v>
      </c>
      <c r="Y51" s="21">
        <f t="shared" si="78"/>
        <v>17531.91</v>
      </c>
      <c r="Z51" s="21">
        <f t="shared" si="79"/>
        <v>146099.25</v>
      </c>
      <c r="AA51" s="21">
        <f t="shared" si="80"/>
        <v>67191.041666666672</v>
      </c>
      <c r="AB51" s="21">
        <f t="shared" si="81"/>
        <v>1612585</v>
      </c>
      <c r="AC51" s="21">
        <f t="shared" si="82"/>
        <v>201573.125</v>
      </c>
      <c r="AD51" s="21">
        <f t="shared" si="83"/>
        <v>258013.6</v>
      </c>
      <c r="AE51" s="36">
        <v>1</v>
      </c>
      <c r="AF51" s="21">
        <f t="shared" si="84"/>
        <v>8417.6936999999998</v>
      </c>
      <c r="AG51" s="21">
        <f t="shared" si="85"/>
        <v>145132.65</v>
      </c>
      <c r="AH51" s="21"/>
      <c r="AI51" s="21"/>
      <c r="AJ51" s="21">
        <v>30000</v>
      </c>
      <c r="AK51" s="21">
        <v>889127</v>
      </c>
      <c r="AL51" s="45">
        <f t="shared" si="9"/>
        <v>2483311</v>
      </c>
      <c r="AM51" s="21">
        <f t="shared" si="10"/>
        <v>2440765</v>
      </c>
      <c r="AN51" s="21">
        <f t="shared" si="11"/>
        <v>331194.45236666687</v>
      </c>
      <c r="AO51" s="40">
        <v>30</v>
      </c>
      <c r="AP51" s="72"/>
      <c r="AQ51" s="59"/>
    </row>
    <row r="52" spans="2:43" s="60" customFormat="1" ht="12">
      <c r="B52" s="53">
        <v>38</v>
      </c>
      <c r="C52" s="137">
        <v>1149436496</v>
      </c>
      <c r="D52" s="137"/>
      <c r="E52" s="137"/>
      <c r="F52" s="137"/>
      <c r="G52" s="138" t="s">
        <v>140</v>
      </c>
      <c r="H52" s="138"/>
      <c r="I52" s="138"/>
      <c r="J52" s="138"/>
      <c r="K52" s="138" t="s">
        <v>201</v>
      </c>
      <c r="L52" s="138"/>
      <c r="M52" s="54" t="s">
        <v>197</v>
      </c>
      <c r="N52" s="54" t="s">
        <v>202</v>
      </c>
      <c r="O52" s="55" t="s">
        <v>137</v>
      </c>
      <c r="P52" s="56">
        <v>45261</v>
      </c>
      <c r="Q52" s="57"/>
      <c r="R52" s="58" t="s">
        <v>59</v>
      </c>
      <c r="S52" s="42">
        <v>2440765</v>
      </c>
      <c r="T52" s="21">
        <v>1281100</v>
      </c>
      <c r="U52" s="21">
        <v>224193</v>
      </c>
      <c r="V52" s="21"/>
      <c r="W52" s="21">
        <v>140606</v>
      </c>
      <c r="X52" s="21">
        <f t="shared" si="77"/>
        <v>137158.25</v>
      </c>
      <c r="Y52" s="21">
        <f t="shared" si="78"/>
        <v>16458.990000000002</v>
      </c>
      <c r="Z52" s="21">
        <f t="shared" si="79"/>
        <v>137158.25</v>
      </c>
      <c r="AA52" s="21">
        <f t="shared" si="80"/>
        <v>62720.541666666664</v>
      </c>
      <c r="AB52" s="21">
        <f t="shared" si="81"/>
        <v>1505293</v>
      </c>
      <c r="AC52" s="21">
        <f t="shared" si="82"/>
        <v>188161.625</v>
      </c>
      <c r="AD52" s="21">
        <f t="shared" si="83"/>
        <v>240846.88</v>
      </c>
      <c r="AE52" s="36">
        <v>1</v>
      </c>
      <c r="AF52" s="21">
        <f t="shared" si="84"/>
        <v>7857.6294600000001</v>
      </c>
      <c r="AG52" s="21">
        <f t="shared" si="85"/>
        <v>135476.37</v>
      </c>
      <c r="AH52" s="21"/>
      <c r="AI52" s="21"/>
      <c r="AJ52" s="21">
        <v>30000</v>
      </c>
      <c r="AK52" s="21">
        <v>846702</v>
      </c>
      <c r="AL52" s="45">
        <f t="shared" si="9"/>
        <v>2342178</v>
      </c>
      <c r="AM52" s="21">
        <f t="shared" si="10"/>
        <v>2440765</v>
      </c>
      <c r="AN52" s="21">
        <f t="shared" si="11"/>
        <v>159768.30172666674</v>
      </c>
      <c r="AO52" s="53">
        <v>30</v>
      </c>
      <c r="AP52" s="72"/>
      <c r="AQ52" s="59" t="s">
        <v>61</v>
      </c>
    </row>
    <row r="53" spans="2:43" s="60" customFormat="1" ht="12">
      <c r="B53" s="53">
        <v>39</v>
      </c>
      <c r="C53" s="137">
        <v>1100551596</v>
      </c>
      <c r="D53" s="137"/>
      <c r="E53" s="137"/>
      <c r="F53" s="137"/>
      <c r="G53" s="138" t="s">
        <v>203</v>
      </c>
      <c r="H53" s="138"/>
      <c r="I53" s="138"/>
      <c r="J53" s="138"/>
      <c r="K53" s="138"/>
      <c r="L53" s="138"/>
      <c r="M53" s="54" t="s">
        <v>204</v>
      </c>
      <c r="N53" s="54" t="s">
        <v>205</v>
      </c>
      <c r="O53" s="55" t="s">
        <v>137</v>
      </c>
      <c r="P53" s="56">
        <v>45261</v>
      </c>
      <c r="Q53" s="57"/>
      <c r="R53" s="58" t="s">
        <v>59</v>
      </c>
      <c r="S53" s="42">
        <v>2440765</v>
      </c>
      <c r="T53" s="21">
        <v>1281100</v>
      </c>
      <c r="U53" s="21">
        <v>517244</v>
      </c>
      <c r="V53" s="21"/>
      <c r="W53" s="21">
        <v>140606</v>
      </c>
      <c r="X53" s="21">
        <f t="shared" si="77"/>
        <v>161579.16666666666</v>
      </c>
      <c r="Y53" s="21">
        <f t="shared" si="78"/>
        <v>19389.5</v>
      </c>
      <c r="Z53" s="21">
        <f t="shared" si="79"/>
        <v>161579.16666666666</v>
      </c>
      <c r="AA53" s="21">
        <f t="shared" si="80"/>
        <v>74931</v>
      </c>
      <c r="AB53" s="21">
        <f t="shared" si="81"/>
        <v>1798344</v>
      </c>
      <c r="AC53" s="21">
        <f t="shared" si="82"/>
        <v>224793</v>
      </c>
      <c r="AD53" s="21">
        <f t="shared" si="83"/>
        <v>287735.03999999998</v>
      </c>
      <c r="AE53" s="36">
        <v>1</v>
      </c>
      <c r="AF53" s="21">
        <f t="shared" si="84"/>
        <v>9387.3556799999988</v>
      </c>
      <c r="AG53" s="21">
        <f t="shared" si="85"/>
        <v>161850.96</v>
      </c>
      <c r="AH53" s="21"/>
      <c r="AI53" s="21"/>
      <c r="AJ53" s="21">
        <v>30000</v>
      </c>
      <c r="AK53" s="45">
        <v>913729</v>
      </c>
      <c r="AL53" s="45">
        <f t="shared" si="9"/>
        <v>2678811</v>
      </c>
      <c r="AM53" s="21">
        <f t="shared" ref="AM53" si="99">+S53</f>
        <v>2440765</v>
      </c>
      <c r="AN53" s="21">
        <f t="shared" ref="AN53" si="100">IF(R53="Contrato laboral",((T53+U53+W53+X53+Y53+Z53+AA53+AC53+AD53+AF53+AG53+AH53+AI53+AJ53-(AB53*0.08%))-AM53),S53-AM53)</f>
        <v>627991.51381333312</v>
      </c>
      <c r="AO53" s="53">
        <v>30</v>
      </c>
      <c r="AP53" s="72"/>
      <c r="AQ53" s="59" t="s">
        <v>61</v>
      </c>
    </row>
    <row r="54" spans="2:43" s="60" customFormat="1" ht="12">
      <c r="B54" s="53">
        <v>40</v>
      </c>
      <c r="C54" s="137">
        <v>53911549</v>
      </c>
      <c r="D54" s="137"/>
      <c r="E54" s="137"/>
      <c r="F54" s="137"/>
      <c r="G54" s="138" t="s">
        <v>206</v>
      </c>
      <c r="H54" s="138"/>
      <c r="I54" s="138"/>
      <c r="J54" s="138"/>
      <c r="K54" s="138" t="s">
        <v>207</v>
      </c>
      <c r="L54" s="138"/>
      <c r="M54" s="54" t="s">
        <v>208</v>
      </c>
      <c r="N54" s="54" t="s">
        <v>209</v>
      </c>
      <c r="O54" s="55" t="s">
        <v>137</v>
      </c>
      <c r="P54" s="56">
        <v>45263</v>
      </c>
      <c r="Q54" s="57"/>
      <c r="R54" s="58" t="s">
        <v>59</v>
      </c>
      <c r="S54" s="42">
        <v>2278047</v>
      </c>
      <c r="T54" s="21">
        <v>1082667</v>
      </c>
      <c r="U54" s="21">
        <v>406000</v>
      </c>
      <c r="V54" s="21"/>
      <c r="W54" s="21">
        <v>131232</v>
      </c>
      <c r="X54" s="21">
        <f t="shared" si="77"/>
        <v>134991.58333333334</v>
      </c>
      <c r="Y54" s="21">
        <f t="shared" si="78"/>
        <v>16198.99</v>
      </c>
      <c r="Z54" s="21">
        <f t="shared" si="79"/>
        <v>134991.58333333334</v>
      </c>
      <c r="AA54" s="21">
        <f t="shared" si="80"/>
        <v>62027.791666666664</v>
      </c>
      <c r="AB54" s="21">
        <f t="shared" si="81"/>
        <v>1488667</v>
      </c>
      <c r="AC54" s="21">
        <f t="shared" si="82"/>
        <v>186083.375</v>
      </c>
      <c r="AD54" s="21">
        <f t="shared" si="83"/>
        <v>238186.72</v>
      </c>
      <c r="AE54" s="36">
        <v>1</v>
      </c>
      <c r="AF54" s="21">
        <f t="shared" si="84"/>
        <v>7770.8417399999998</v>
      </c>
      <c r="AG54" s="21">
        <f t="shared" si="85"/>
        <v>133980.03</v>
      </c>
      <c r="AH54" s="21"/>
      <c r="AI54" s="21"/>
      <c r="AJ54" s="21">
        <v>30000</v>
      </c>
      <c r="AK54" s="21">
        <v>134991</v>
      </c>
      <c r="AL54" s="45">
        <f t="shared" si="9"/>
        <v>1605797</v>
      </c>
      <c r="AM54" s="21">
        <f t="shared" si="10"/>
        <v>2278047</v>
      </c>
      <c r="AN54" s="21">
        <f t="shared" si="11"/>
        <v>284891.9814733332</v>
      </c>
      <c r="AO54" s="53">
        <v>28</v>
      </c>
      <c r="AP54" s="72" t="s">
        <v>210</v>
      </c>
      <c r="AQ54" s="59" t="s">
        <v>61</v>
      </c>
    </row>
    <row r="55" spans="2:43" s="60" customFormat="1" ht="12">
      <c r="B55" s="53">
        <v>41</v>
      </c>
      <c r="C55" s="137">
        <v>1072648918</v>
      </c>
      <c r="D55" s="137"/>
      <c r="E55" s="137"/>
      <c r="F55" s="137"/>
      <c r="G55" s="138" t="s">
        <v>211</v>
      </c>
      <c r="H55" s="138"/>
      <c r="I55" s="138"/>
      <c r="J55" s="138"/>
      <c r="K55" s="138" t="s">
        <v>171</v>
      </c>
      <c r="L55" s="138"/>
      <c r="M55" s="54" t="s">
        <v>212</v>
      </c>
      <c r="N55" s="54" t="s">
        <v>213</v>
      </c>
      <c r="O55" s="55" t="s">
        <v>137</v>
      </c>
      <c r="P55" s="56">
        <v>45261</v>
      </c>
      <c r="Q55" s="57"/>
      <c r="R55" s="58" t="s">
        <v>59</v>
      </c>
      <c r="S55" s="42">
        <v>2440765</v>
      </c>
      <c r="T55" s="21">
        <v>1281100</v>
      </c>
      <c r="U55" s="21">
        <v>336289</v>
      </c>
      <c r="V55" s="21"/>
      <c r="W55" s="21">
        <v>140606</v>
      </c>
      <c r="X55" s="21">
        <f t="shared" si="77"/>
        <v>146499.58333333334</v>
      </c>
      <c r="Y55" s="21">
        <f t="shared" si="78"/>
        <v>17579.95</v>
      </c>
      <c r="Z55" s="21">
        <f t="shared" si="79"/>
        <v>146499.58333333334</v>
      </c>
      <c r="AA55" s="21">
        <f t="shared" si="80"/>
        <v>67391.208333333328</v>
      </c>
      <c r="AB55" s="21">
        <f t="shared" si="81"/>
        <v>1617389</v>
      </c>
      <c r="AC55" s="21">
        <f t="shared" si="82"/>
        <v>202173.625</v>
      </c>
      <c r="AD55" s="21">
        <f t="shared" si="83"/>
        <v>258782.24000000002</v>
      </c>
      <c r="AE55" s="36">
        <v>1</v>
      </c>
      <c r="AF55" s="21">
        <f t="shared" si="84"/>
        <v>8442.7705800000003</v>
      </c>
      <c r="AG55" s="21">
        <f t="shared" si="85"/>
        <v>145565.00999999998</v>
      </c>
      <c r="AH55" s="21"/>
      <c r="AI55" s="21"/>
      <c r="AJ55" s="21">
        <v>30000</v>
      </c>
      <c r="AK55" s="21">
        <v>878763</v>
      </c>
      <c r="AL55" s="45">
        <f t="shared" si="9"/>
        <v>2477367</v>
      </c>
      <c r="AM55" s="21">
        <f t="shared" si="10"/>
        <v>2440765</v>
      </c>
      <c r="AN55" s="21">
        <f t="shared" si="11"/>
        <v>338870.05937999953</v>
      </c>
      <c r="AO55" s="53">
        <v>30</v>
      </c>
      <c r="AP55" s="71"/>
      <c r="AQ55" s="59" t="s">
        <v>61</v>
      </c>
    </row>
    <row r="56" spans="2:43" s="60" customFormat="1" ht="12">
      <c r="B56" s="53">
        <v>42</v>
      </c>
      <c r="C56" s="137">
        <v>1000049999</v>
      </c>
      <c r="D56" s="137"/>
      <c r="E56" s="137"/>
      <c r="F56" s="137"/>
      <c r="G56" s="138" t="s">
        <v>214</v>
      </c>
      <c r="H56" s="138"/>
      <c r="I56" s="138"/>
      <c r="J56" s="138"/>
      <c r="K56" s="138" t="s">
        <v>215</v>
      </c>
      <c r="L56" s="138"/>
      <c r="M56" s="54" t="s">
        <v>216</v>
      </c>
      <c r="N56" s="54" t="s">
        <v>217</v>
      </c>
      <c r="O56" s="55" t="s">
        <v>137</v>
      </c>
      <c r="P56" s="56">
        <v>45261</v>
      </c>
      <c r="Q56" s="57"/>
      <c r="R56" s="58" t="s">
        <v>59</v>
      </c>
      <c r="S56" s="42">
        <v>2440765</v>
      </c>
      <c r="T56" s="21">
        <v>1281100</v>
      </c>
      <c r="U56" s="21">
        <v>448385</v>
      </c>
      <c r="V56" s="21"/>
      <c r="W56" s="21">
        <v>140606</v>
      </c>
      <c r="X56" s="21">
        <f t="shared" si="77"/>
        <v>155840.91666666666</v>
      </c>
      <c r="Y56" s="21">
        <f t="shared" si="78"/>
        <v>18700.91</v>
      </c>
      <c r="Z56" s="21">
        <f t="shared" si="79"/>
        <v>155840.91666666666</v>
      </c>
      <c r="AA56" s="21">
        <f t="shared" si="80"/>
        <v>72061.875</v>
      </c>
      <c r="AB56" s="21">
        <f t="shared" si="81"/>
        <v>1729485</v>
      </c>
      <c r="AC56" s="21">
        <f t="shared" si="82"/>
        <v>216185.625</v>
      </c>
      <c r="AD56" s="21">
        <f t="shared" si="83"/>
        <v>276717.59999999998</v>
      </c>
      <c r="AE56" s="36">
        <v>1</v>
      </c>
      <c r="AF56" s="21">
        <f t="shared" si="84"/>
        <v>9027.9117000000006</v>
      </c>
      <c r="AG56" s="21">
        <f t="shared" si="85"/>
        <v>155653.65</v>
      </c>
      <c r="AH56" s="21"/>
      <c r="AI56" s="21"/>
      <c r="AJ56" s="21">
        <v>30000</v>
      </c>
      <c r="AK56" s="21">
        <v>861317</v>
      </c>
      <c r="AL56" s="45">
        <f t="shared" si="9"/>
        <v>2563049</v>
      </c>
      <c r="AM56" s="21">
        <f t="shared" si="10"/>
        <v>2440765</v>
      </c>
      <c r="AN56" s="21">
        <f t="shared" si="11"/>
        <v>517971.81703333324</v>
      </c>
      <c r="AO56" s="53">
        <v>30</v>
      </c>
      <c r="AP56" s="71"/>
      <c r="AQ56" s="59" t="s">
        <v>61</v>
      </c>
    </row>
    <row r="57" spans="2:43" s="60" customFormat="1" ht="12">
      <c r="B57" s="53">
        <v>43</v>
      </c>
      <c r="C57" s="137">
        <v>1072644315</v>
      </c>
      <c r="D57" s="137"/>
      <c r="E57" s="137"/>
      <c r="F57" s="137"/>
      <c r="G57" s="138" t="s">
        <v>218</v>
      </c>
      <c r="H57" s="138"/>
      <c r="I57" s="138"/>
      <c r="J57" s="138"/>
      <c r="K57" s="138" t="s">
        <v>219</v>
      </c>
      <c r="L57" s="138"/>
      <c r="M57" s="54" t="s">
        <v>220</v>
      </c>
      <c r="N57" s="54"/>
      <c r="O57" s="55" t="s">
        <v>137</v>
      </c>
      <c r="P57" s="56">
        <v>45261</v>
      </c>
      <c r="Q57" s="57"/>
      <c r="R57" s="58" t="s">
        <v>59</v>
      </c>
      <c r="S57" s="42">
        <v>2440765</v>
      </c>
      <c r="T57" s="21">
        <v>1281100</v>
      </c>
      <c r="U57" s="21">
        <v>336289</v>
      </c>
      <c r="V57" s="21"/>
      <c r="W57" s="21">
        <v>140606</v>
      </c>
      <c r="X57" s="21">
        <f t="shared" si="77"/>
        <v>146499.58333333334</v>
      </c>
      <c r="Y57" s="21">
        <f t="shared" si="78"/>
        <v>17579.95</v>
      </c>
      <c r="Z57" s="21">
        <f t="shared" si="79"/>
        <v>146499.58333333334</v>
      </c>
      <c r="AA57" s="21">
        <f t="shared" si="80"/>
        <v>67391.208333333328</v>
      </c>
      <c r="AB57" s="21">
        <f t="shared" si="81"/>
        <v>1617389</v>
      </c>
      <c r="AC57" s="21">
        <f t="shared" si="82"/>
        <v>202173.625</v>
      </c>
      <c r="AD57" s="21">
        <f t="shared" si="83"/>
        <v>258782.24000000002</v>
      </c>
      <c r="AE57" s="36">
        <v>1</v>
      </c>
      <c r="AF57" s="21">
        <f t="shared" si="84"/>
        <v>8442.7705800000003</v>
      </c>
      <c r="AG57" s="21">
        <f t="shared" si="85"/>
        <v>145565.00999999998</v>
      </c>
      <c r="AH57" s="21"/>
      <c r="AI57" s="21"/>
      <c r="AJ57" s="21"/>
      <c r="AK57" s="21">
        <v>843133</v>
      </c>
      <c r="AL57" s="45">
        <f t="shared" si="9"/>
        <v>2471737</v>
      </c>
      <c r="AM57" s="21">
        <f t="shared" si="10"/>
        <v>2440765</v>
      </c>
      <c r="AN57" s="21">
        <f t="shared" si="11"/>
        <v>308870.05937999953</v>
      </c>
      <c r="AO57" s="40">
        <v>30</v>
      </c>
      <c r="AP57" s="71"/>
      <c r="AQ57" s="59"/>
    </row>
    <row r="58" spans="2:43" s="60" customFormat="1" ht="12">
      <c r="B58" s="53">
        <v>44</v>
      </c>
      <c r="C58" s="137">
        <v>1072654870</v>
      </c>
      <c r="D58" s="137"/>
      <c r="E58" s="137"/>
      <c r="F58" s="137"/>
      <c r="G58" s="138" t="s">
        <v>221</v>
      </c>
      <c r="H58" s="138"/>
      <c r="I58" s="138"/>
      <c r="J58" s="138"/>
      <c r="K58" s="138" t="s">
        <v>222</v>
      </c>
      <c r="L58" s="138"/>
      <c r="M58" s="54" t="s">
        <v>223</v>
      </c>
      <c r="N58" s="54" t="s">
        <v>224</v>
      </c>
      <c r="O58" s="55" t="s">
        <v>225</v>
      </c>
      <c r="P58" s="56">
        <v>45261</v>
      </c>
      <c r="Q58" s="57"/>
      <c r="R58" s="58" t="s">
        <v>59</v>
      </c>
      <c r="S58" s="42">
        <v>2088848</v>
      </c>
      <c r="T58" s="21">
        <v>1160000</v>
      </c>
      <c r="U58" s="21">
        <v>310667</v>
      </c>
      <c r="V58" s="21"/>
      <c r="W58" s="21">
        <v>140606</v>
      </c>
      <c r="X58" s="21">
        <f t="shared" si="77"/>
        <v>134272.75</v>
      </c>
      <c r="Y58" s="21">
        <f t="shared" si="78"/>
        <v>16112.73</v>
      </c>
      <c r="Z58" s="21">
        <f t="shared" si="79"/>
        <v>134272.75</v>
      </c>
      <c r="AA58" s="21">
        <f t="shared" si="80"/>
        <v>61277.791666666664</v>
      </c>
      <c r="AB58" s="21">
        <f t="shared" si="81"/>
        <v>1470667</v>
      </c>
      <c r="AC58" s="21">
        <f t="shared" si="82"/>
        <v>183833.375</v>
      </c>
      <c r="AD58" s="21">
        <f t="shared" si="83"/>
        <v>235306.72</v>
      </c>
      <c r="AE58" s="36">
        <v>1</v>
      </c>
      <c r="AF58" s="21">
        <f t="shared" si="84"/>
        <v>7676.8817399999998</v>
      </c>
      <c r="AG58" s="21">
        <f t="shared" si="85"/>
        <v>132360.03</v>
      </c>
      <c r="AH58" s="21"/>
      <c r="AI58" s="21"/>
      <c r="AJ58" s="21">
        <v>30000</v>
      </c>
      <c r="AK58" s="21">
        <v>792458</v>
      </c>
      <c r="AL58" s="45">
        <f t="shared" si="9"/>
        <v>2256078</v>
      </c>
      <c r="AM58" s="21">
        <f t="shared" si="10"/>
        <v>2088848</v>
      </c>
      <c r="AN58" s="21">
        <f t="shared" si="11"/>
        <v>456361.49480666639</v>
      </c>
      <c r="AO58" s="40">
        <v>30</v>
      </c>
      <c r="AP58" s="71"/>
      <c r="AQ58" s="59" t="s">
        <v>61</v>
      </c>
    </row>
    <row r="59" spans="2:43" s="60" customFormat="1" ht="36">
      <c r="B59" s="53">
        <v>45</v>
      </c>
      <c r="C59" s="137">
        <v>1007635381</v>
      </c>
      <c r="D59" s="137"/>
      <c r="E59" s="137"/>
      <c r="F59" s="137"/>
      <c r="G59" s="138" t="s">
        <v>196</v>
      </c>
      <c r="H59" s="138"/>
      <c r="I59" s="138"/>
      <c r="J59" s="138"/>
      <c r="K59" s="138" t="s">
        <v>226</v>
      </c>
      <c r="L59" s="138"/>
      <c r="M59" s="54" t="s">
        <v>227</v>
      </c>
      <c r="N59" s="54" t="s">
        <v>92</v>
      </c>
      <c r="O59" s="55" t="s">
        <v>225</v>
      </c>
      <c r="P59" s="56">
        <v>45261</v>
      </c>
      <c r="Q59" s="57">
        <v>45282</v>
      </c>
      <c r="R59" s="58" t="s">
        <v>59</v>
      </c>
      <c r="S59" s="42">
        <v>1531822</v>
      </c>
      <c r="T59" s="21">
        <v>580000</v>
      </c>
      <c r="U59" s="21"/>
      <c r="V59" s="21"/>
      <c r="W59" s="21">
        <v>70303</v>
      </c>
      <c r="X59" s="21">
        <f t="shared" ref="X59" si="101">IF(T59="","",(T59+U59+W59)/12)</f>
        <v>54191.916666666664</v>
      </c>
      <c r="Y59" s="21">
        <f t="shared" ref="Y59" si="102">IF(T59="","",(T59+U59+W59)*0.01)</f>
        <v>6503.03</v>
      </c>
      <c r="Z59" s="21">
        <f t="shared" ref="Z59" si="103">IF(T59="","",(T59+U59+W59)/12)</f>
        <v>54191.916666666664</v>
      </c>
      <c r="AA59" s="21">
        <f t="shared" ref="AA59" si="104">IF(T59="","",(T59+U59)/24)</f>
        <v>24166.666666666668</v>
      </c>
      <c r="AB59" s="21">
        <f t="shared" ref="AB59" si="105">IF(R59="","",IF(R59="Prestación de servicios",(IF((S59*0.4)&gt;=1160000,(S59*0.4),1160000)),T59+U59+V59))</f>
        <v>580000</v>
      </c>
      <c r="AC59" s="21">
        <f t="shared" ref="AC59" si="106">IF(AB59="","",AB59*0.125)</f>
        <v>72500</v>
      </c>
      <c r="AD59" s="21">
        <f t="shared" ref="AD59" si="107">IF(AB59="","",AB59*0.16)</f>
        <v>92800</v>
      </c>
      <c r="AE59" s="36">
        <v>1</v>
      </c>
      <c r="AF59" s="21">
        <f t="shared" ref="AF59" si="108">IF(AE59="","",(IF(AE59=1,AB59*0.00522,(IF(AE59=2,AB59*0.01044,(IF(AE59=3,AB59*0.02436,(IF(AE59=4,AB59*0.0435,(IF(AE59=5,AB59*0.069)))))))))))</f>
        <v>3027.6</v>
      </c>
      <c r="AG59" s="21">
        <f t="shared" ref="AG59" si="109">IF(T59="","",(T59+U59)*0.09)</f>
        <v>52200</v>
      </c>
      <c r="AH59" s="21"/>
      <c r="AI59" s="21"/>
      <c r="AJ59" s="21">
        <v>15000</v>
      </c>
      <c r="AK59" s="21">
        <v>203225</v>
      </c>
      <c r="AL59" s="45">
        <f t="shared" ref="AL59" si="110">ROUND(IF(R59="Contrato laboral",(T59+U59+V59+W59)-(AB59*0.08)-AH59-AI59-AJ59+AK59,(S59-AH59-AJ59)),0)</f>
        <v>792128</v>
      </c>
      <c r="AM59" s="21">
        <f t="shared" ref="AM59" si="111">+S59</f>
        <v>1531822</v>
      </c>
      <c r="AN59" s="21">
        <f t="shared" ref="AN59" si="112">IF(R59="Contrato laboral",((T59+U59+W59+X59+Y59+Z59+AA59+AC59+AD59+AF59+AG59+AH59+AI59+AJ59-(AB59*0.08%))-AM59),S59-AM59)</f>
        <v>-507401.87000000011</v>
      </c>
      <c r="AO59" s="40">
        <v>22</v>
      </c>
      <c r="AP59" s="72" t="s">
        <v>228</v>
      </c>
      <c r="AQ59" s="59" t="s">
        <v>229</v>
      </c>
    </row>
    <row r="60" spans="2:43" s="60" customFormat="1" ht="12">
      <c r="B60" s="53">
        <v>46</v>
      </c>
      <c r="C60" s="137">
        <v>1005343893</v>
      </c>
      <c r="D60" s="137"/>
      <c r="E60" s="137"/>
      <c r="F60" s="137"/>
      <c r="G60" s="138" t="s">
        <v>196</v>
      </c>
      <c r="H60" s="138"/>
      <c r="I60" s="138"/>
      <c r="J60" s="138"/>
      <c r="K60" s="138" t="s">
        <v>187</v>
      </c>
      <c r="L60" s="138"/>
      <c r="M60" s="54" t="s">
        <v>230</v>
      </c>
      <c r="N60" s="54" t="s">
        <v>231</v>
      </c>
      <c r="O60" s="55" t="s">
        <v>225</v>
      </c>
      <c r="P60" s="56">
        <v>45261</v>
      </c>
      <c r="Q60" s="57">
        <v>45290</v>
      </c>
      <c r="R60" s="58" t="s">
        <v>59</v>
      </c>
      <c r="S60" s="42">
        <v>2088848</v>
      </c>
      <c r="T60" s="21">
        <v>1160000</v>
      </c>
      <c r="U60" s="21">
        <v>253750</v>
      </c>
      <c r="V60" s="21"/>
      <c r="W60" s="21">
        <v>140606</v>
      </c>
      <c r="X60" s="21">
        <f t="shared" si="77"/>
        <v>129529.66666666667</v>
      </c>
      <c r="Y60" s="21">
        <f t="shared" si="78"/>
        <v>15543.56</v>
      </c>
      <c r="Z60" s="21">
        <f t="shared" si="79"/>
        <v>129529.66666666667</v>
      </c>
      <c r="AA60" s="21">
        <f t="shared" si="80"/>
        <v>58906.25</v>
      </c>
      <c r="AB60" s="21">
        <f t="shared" si="81"/>
        <v>1413750</v>
      </c>
      <c r="AC60" s="21">
        <f t="shared" si="82"/>
        <v>176718.75</v>
      </c>
      <c r="AD60" s="21">
        <f t="shared" si="83"/>
        <v>226200</v>
      </c>
      <c r="AE60" s="36">
        <v>1</v>
      </c>
      <c r="AF60" s="21">
        <f t="shared" si="84"/>
        <v>7379.7749999999996</v>
      </c>
      <c r="AG60" s="21">
        <f t="shared" si="85"/>
        <v>127237.5</v>
      </c>
      <c r="AH60" s="21"/>
      <c r="AI60" s="21"/>
      <c r="AJ60" s="21">
        <v>30000</v>
      </c>
      <c r="AK60" s="21">
        <v>790570</v>
      </c>
      <c r="AL60" s="45">
        <f t="shared" si="9"/>
        <v>2201826</v>
      </c>
      <c r="AM60" s="21">
        <f t="shared" si="10"/>
        <v>2088848</v>
      </c>
      <c r="AN60" s="21">
        <f t="shared" si="11"/>
        <v>365422.16833333345</v>
      </c>
      <c r="AO60" s="40">
        <v>30</v>
      </c>
      <c r="AP60" s="72" t="s">
        <v>232</v>
      </c>
      <c r="AQ60" s="59" t="s">
        <v>61</v>
      </c>
    </row>
    <row r="61" spans="2:43" s="60" customFormat="1" ht="12">
      <c r="B61" s="53">
        <v>47</v>
      </c>
      <c r="C61" s="140">
        <v>1067401083</v>
      </c>
      <c r="D61" s="141"/>
      <c r="E61" s="141"/>
      <c r="F61" s="142"/>
      <c r="G61" s="228" t="s">
        <v>233</v>
      </c>
      <c r="H61" s="229"/>
      <c r="I61" s="229"/>
      <c r="J61" s="230"/>
      <c r="K61" s="228" t="s">
        <v>182</v>
      </c>
      <c r="L61" s="230"/>
      <c r="M61" s="54" t="s">
        <v>234</v>
      </c>
      <c r="N61" s="54" t="s">
        <v>185</v>
      </c>
      <c r="O61" s="55" t="s">
        <v>225</v>
      </c>
      <c r="P61" s="56">
        <v>45261</v>
      </c>
      <c r="Q61" s="57"/>
      <c r="R61" s="58" t="s">
        <v>59</v>
      </c>
      <c r="S61" s="42">
        <v>2088848</v>
      </c>
      <c r="T61" s="21">
        <v>1160000</v>
      </c>
      <c r="U61" s="21">
        <v>422917</v>
      </c>
      <c r="V61" s="21"/>
      <c r="W61" s="21">
        <v>140606</v>
      </c>
      <c r="X61" s="21">
        <f t="shared" si="77"/>
        <v>143626.91666666666</v>
      </c>
      <c r="Y61" s="21">
        <f t="shared" si="78"/>
        <v>17235.23</v>
      </c>
      <c r="Z61" s="21">
        <f t="shared" si="79"/>
        <v>143626.91666666666</v>
      </c>
      <c r="AA61" s="21">
        <f t="shared" si="80"/>
        <v>65954.875</v>
      </c>
      <c r="AB61" s="21">
        <f t="shared" si="81"/>
        <v>1582917</v>
      </c>
      <c r="AC61" s="21">
        <f t="shared" si="82"/>
        <v>197864.625</v>
      </c>
      <c r="AD61" s="21">
        <f t="shared" si="83"/>
        <v>253266.72</v>
      </c>
      <c r="AE61" s="36">
        <v>1</v>
      </c>
      <c r="AF61" s="21">
        <f t="shared" si="84"/>
        <v>8262.8267400000004</v>
      </c>
      <c r="AG61" s="21">
        <f t="shared" si="85"/>
        <v>142462.53</v>
      </c>
      <c r="AH61" s="21"/>
      <c r="AI61" s="21"/>
      <c r="AJ61" s="21">
        <v>30000</v>
      </c>
      <c r="AK61" s="21">
        <v>158077</v>
      </c>
      <c r="AL61" s="45">
        <f t="shared" si="9"/>
        <v>1724967</v>
      </c>
      <c r="AM61" s="21">
        <f t="shared" si="10"/>
        <v>2088848</v>
      </c>
      <c r="AN61" s="21">
        <f t="shared" si="11"/>
        <v>635709.30647333339</v>
      </c>
      <c r="AO61" s="40">
        <v>30</v>
      </c>
      <c r="AP61" s="61"/>
      <c r="AQ61" s="59" t="s">
        <v>61</v>
      </c>
    </row>
    <row r="62" spans="2:43" s="60" customFormat="1" ht="12">
      <c r="B62" s="53">
        <v>48</v>
      </c>
      <c r="C62" s="140">
        <v>1020847983</v>
      </c>
      <c r="D62" s="141"/>
      <c r="E62" s="141"/>
      <c r="F62" s="142"/>
      <c r="G62" s="221" t="s">
        <v>235</v>
      </c>
      <c r="H62" s="222"/>
      <c r="I62" s="222"/>
      <c r="J62" s="223"/>
      <c r="K62" s="221" t="s">
        <v>236</v>
      </c>
      <c r="L62" s="223"/>
      <c r="M62" s="54" t="s">
        <v>237</v>
      </c>
      <c r="N62" s="54" t="s">
        <v>238</v>
      </c>
      <c r="O62" s="55" t="s">
        <v>239</v>
      </c>
      <c r="P62" s="56">
        <v>45261</v>
      </c>
      <c r="Q62" s="57"/>
      <c r="R62" s="58" t="s">
        <v>59</v>
      </c>
      <c r="S62" s="42">
        <v>2088848</v>
      </c>
      <c r="T62" s="21">
        <v>1160000</v>
      </c>
      <c r="U62" s="21">
        <v>422917</v>
      </c>
      <c r="V62" s="21"/>
      <c r="W62" s="21">
        <v>140606</v>
      </c>
      <c r="X62" s="21">
        <f t="shared" si="77"/>
        <v>143626.91666666666</v>
      </c>
      <c r="Y62" s="21">
        <f t="shared" si="78"/>
        <v>17235.23</v>
      </c>
      <c r="Z62" s="21">
        <f t="shared" si="79"/>
        <v>143626.91666666666</v>
      </c>
      <c r="AA62" s="21">
        <f t="shared" si="80"/>
        <v>65954.875</v>
      </c>
      <c r="AB62" s="21">
        <f t="shared" si="81"/>
        <v>1582917</v>
      </c>
      <c r="AC62" s="21">
        <f t="shared" si="82"/>
        <v>197864.625</v>
      </c>
      <c r="AD62" s="21">
        <f t="shared" si="83"/>
        <v>253266.72</v>
      </c>
      <c r="AE62" s="36">
        <v>1</v>
      </c>
      <c r="AF62" s="21">
        <f t="shared" si="84"/>
        <v>8262.8267400000004</v>
      </c>
      <c r="AG62" s="21">
        <f t="shared" si="85"/>
        <v>142462.53</v>
      </c>
      <c r="AH62" s="21"/>
      <c r="AI62" s="21"/>
      <c r="AJ62" s="21">
        <v>30000</v>
      </c>
      <c r="AK62" s="21">
        <v>155929</v>
      </c>
      <c r="AL62" s="45">
        <f t="shared" si="9"/>
        <v>1722819</v>
      </c>
      <c r="AM62" s="21">
        <f t="shared" si="10"/>
        <v>2088848</v>
      </c>
      <c r="AN62" s="21">
        <f t="shared" si="11"/>
        <v>635709.30647333339</v>
      </c>
      <c r="AO62" s="40">
        <v>30</v>
      </c>
      <c r="AP62" s="61"/>
      <c r="AQ62" s="59" t="s">
        <v>61</v>
      </c>
    </row>
    <row r="63" spans="2:43" s="60" customFormat="1" ht="12">
      <c r="B63" s="53">
        <v>49</v>
      </c>
      <c r="C63" s="137">
        <v>80410283</v>
      </c>
      <c r="D63" s="137"/>
      <c r="E63" s="137"/>
      <c r="F63" s="137"/>
      <c r="G63" s="138" t="s">
        <v>240</v>
      </c>
      <c r="H63" s="138"/>
      <c r="I63" s="138"/>
      <c r="J63" s="138"/>
      <c r="K63" s="138"/>
      <c r="L63" s="138"/>
      <c r="M63" s="54" t="s">
        <v>241</v>
      </c>
      <c r="N63" s="54"/>
      <c r="O63" s="55" t="s">
        <v>239</v>
      </c>
      <c r="P63" s="56">
        <v>45261</v>
      </c>
      <c r="Q63" s="57"/>
      <c r="R63" s="58" t="s">
        <v>59</v>
      </c>
      <c r="S63" s="42">
        <v>2088848</v>
      </c>
      <c r="T63" s="21">
        <v>1160000</v>
      </c>
      <c r="U63" s="21">
        <v>179800</v>
      </c>
      <c r="V63" s="21"/>
      <c r="W63" s="21">
        <v>140606</v>
      </c>
      <c r="X63" s="21">
        <f t="shared" si="77"/>
        <v>123367.16666666667</v>
      </c>
      <c r="Y63" s="21">
        <f t="shared" si="78"/>
        <v>14804.06</v>
      </c>
      <c r="Z63" s="21">
        <f t="shared" si="79"/>
        <v>123367.16666666667</v>
      </c>
      <c r="AA63" s="21">
        <f t="shared" si="80"/>
        <v>55825</v>
      </c>
      <c r="AB63" s="21">
        <f t="shared" si="81"/>
        <v>1339800</v>
      </c>
      <c r="AC63" s="21">
        <f t="shared" si="82"/>
        <v>167475</v>
      </c>
      <c r="AD63" s="21">
        <f t="shared" si="83"/>
        <v>214368</v>
      </c>
      <c r="AE63" s="36">
        <v>1</v>
      </c>
      <c r="AF63" s="21">
        <f t="shared" si="84"/>
        <v>6993.7559999999994</v>
      </c>
      <c r="AG63" s="21">
        <f t="shared" si="85"/>
        <v>120582</v>
      </c>
      <c r="AH63" s="21"/>
      <c r="AI63" s="21"/>
      <c r="AJ63" s="21">
        <v>30000</v>
      </c>
      <c r="AK63" s="21">
        <v>879207</v>
      </c>
      <c r="AL63" s="45">
        <f t="shared" si="9"/>
        <v>2222429</v>
      </c>
      <c r="AM63" s="21">
        <f t="shared" si="10"/>
        <v>2088848</v>
      </c>
      <c r="AN63" s="21">
        <f t="shared" si="11"/>
        <v>247268.30933333375</v>
      </c>
      <c r="AO63" s="40">
        <v>30</v>
      </c>
      <c r="AP63" s="61"/>
      <c r="AQ63" s="59" t="s">
        <v>61</v>
      </c>
    </row>
    <row r="64" spans="2:43" s="60" customFormat="1" ht="36">
      <c r="B64" s="53">
        <v>50</v>
      </c>
      <c r="C64" s="137">
        <v>1065639940</v>
      </c>
      <c r="D64" s="137"/>
      <c r="E64" s="137"/>
      <c r="F64" s="137"/>
      <c r="G64" s="138" t="s">
        <v>181</v>
      </c>
      <c r="H64" s="138"/>
      <c r="I64" s="138"/>
      <c r="J64" s="138"/>
      <c r="K64" s="138" t="s">
        <v>242</v>
      </c>
      <c r="L64" s="138"/>
      <c r="M64" s="71" t="s">
        <v>243</v>
      </c>
      <c r="N64" s="54" t="s">
        <v>244</v>
      </c>
      <c r="O64" s="55" t="s">
        <v>239</v>
      </c>
      <c r="P64" s="56">
        <v>45261</v>
      </c>
      <c r="Q64" s="57">
        <v>45277</v>
      </c>
      <c r="R64" s="58" t="s">
        <v>59</v>
      </c>
      <c r="S64" s="42">
        <v>1183681</v>
      </c>
      <c r="T64" s="21">
        <v>580000</v>
      </c>
      <c r="U64" s="21"/>
      <c r="V64" s="21"/>
      <c r="W64" s="21">
        <v>70303</v>
      </c>
      <c r="X64" s="21">
        <f t="shared" si="77"/>
        <v>54191.916666666664</v>
      </c>
      <c r="Y64" s="21">
        <f t="shared" si="78"/>
        <v>6503.03</v>
      </c>
      <c r="Z64" s="21">
        <f t="shared" si="79"/>
        <v>54191.916666666664</v>
      </c>
      <c r="AA64" s="21">
        <f t="shared" si="80"/>
        <v>24166.666666666668</v>
      </c>
      <c r="AB64" s="21">
        <f t="shared" si="81"/>
        <v>580000</v>
      </c>
      <c r="AC64" s="21">
        <f t="shared" si="82"/>
        <v>72500</v>
      </c>
      <c r="AD64" s="21">
        <f t="shared" si="83"/>
        <v>92800</v>
      </c>
      <c r="AE64" s="36">
        <v>1</v>
      </c>
      <c r="AF64" s="21">
        <f t="shared" si="84"/>
        <v>3027.6</v>
      </c>
      <c r="AG64" s="21">
        <f t="shared" si="85"/>
        <v>52200</v>
      </c>
      <c r="AH64" s="21"/>
      <c r="AI64" s="21"/>
      <c r="AJ64" s="21">
        <v>15000</v>
      </c>
      <c r="AK64" s="21">
        <v>779119</v>
      </c>
      <c r="AL64" s="45">
        <f t="shared" si="9"/>
        <v>1368022</v>
      </c>
      <c r="AM64" s="21">
        <f t="shared" si="10"/>
        <v>1183681</v>
      </c>
      <c r="AN64" s="21">
        <f t="shared" si="11"/>
        <v>-159260.87000000011</v>
      </c>
      <c r="AO64" s="40">
        <v>17</v>
      </c>
      <c r="AP64" s="61" t="s">
        <v>245</v>
      </c>
      <c r="AQ64" s="59" t="s">
        <v>246</v>
      </c>
    </row>
    <row r="65" spans="1:46" s="60" customFormat="1" ht="24">
      <c r="B65" s="53">
        <v>51</v>
      </c>
      <c r="C65" s="137">
        <v>68306291</v>
      </c>
      <c r="D65" s="137"/>
      <c r="E65" s="137"/>
      <c r="F65" s="137"/>
      <c r="G65" s="138" t="s">
        <v>54</v>
      </c>
      <c r="H65" s="138"/>
      <c r="I65" s="138"/>
      <c r="J65" s="138"/>
      <c r="K65" s="138" t="s">
        <v>247</v>
      </c>
      <c r="L65" s="138"/>
      <c r="M65" s="54" t="s">
        <v>111</v>
      </c>
      <c r="N65" s="54" t="s">
        <v>180</v>
      </c>
      <c r="O65" s="55" t="s">
        <v>225</v>
      </c>
      <c r="P65" s="56">
        <v>45275</v>
      </c>
      <c r="Q65" s="57"/>
      <c r="R65" s="58" t="s">
        <v>59</v>
      </c>
      <c r="S65" s="42">
        <v>905167</v>
      </c>
      <c r="T65" s="21">
        <v>618667</v>
      </c>
      <c r="U65" s="21">
        <v>219918</v>
      </c>
      <c r="V65" s="21"/>
      <c r="W65" s="21">
        <v>74990</v>
      </c>
      <c r="X65" s="21">
        <f>IF(T65="","",(T65+U65+W65)/12)</f>
        <v>76131.25</v>
      </c>
      <c r="Y65" s="21">
        <f>IF(T65="","",(T65+U65+W65)*0.01)</f>
        <v>9135.75</v>
      </c>
      <c r="Z65" s="21">
        <f>IF(T65="","",(T65+U65+W65)/12)</f>
        <v>76131.25</v>
      </c>
      <c r="AA65" s="21">
        <f>IF(T65="","",(T65+U65)/24)</f>
        <v>34941.041666666664</v>
      </c>
      <c r="AB65" s="21">
        <f>IF(R65="","",IF(R65="Prestación de servicios",(IF((S65*0.4)&gt;=1160000,(S65*0.4),1160000)),T65+U65+V65))</f>
        <v>838585</v>
      </c>
      <c r="AC65" s="21">
        <f>IF(AB65="","",AB65*0.125)</f>
        <v>104823.125</v>
      </c>
      <c r="AD65" s="21">
        <f>IF(AB65="","",AB65*0.16)</f>
        <v>134173.6</v>
      </c>
      <c r="AE65" s="36">
        <v>1</v>
      </c>
      <c r="AF65" s="21">
        <f>IF(AE65="","",(IF(AE65=1,AB65*0.00522,(IF(AE65=2,AB65*0.01044,(IF(AE65=3,AB65*0.02436,(IF(AE65=4,AB65*0.0435,(IF(AE65=5,AB65*0.069)))))))))))</f>
        <v>4377.4137000000001</v>
      </c>
      <c r="AG65" s="21">
        <f>IF(T65="","",(T65+U65)*0.09)</f>
        <v>75472.649999999994</v>
      </c>
      <c r="AH65" s="21"/>
      <c r="AI65" s="21"/>
      <c r="AJ65" s="21">
        <v>15000</v>
      </c>
      <c r="AK65" s="21"/>
      <c r="AL65" s="45">
        <f>ROUND(IF(R65="Contrato laboral",(T65+U65+V65+W65)-(AB65*0.08)-AH65-AI65-AJ65+AK65,(S65-AH65-AJ65)),0)</f>
        <v>831488</v>
      </c>
      <c r="AM65" s="21">
        <f>+S65</f>
        <v>905167</v>
      </c>
      <c r="AN65" s="21">
        <f>IF(R65="Contrato laboral",((T65+U65+W65+X65+Y65+Z65+AA65+AC65+AD65+AF65+AG65+AH65+AI65+AJ65-(AB65*0.08%))-AM65),S65-AM65)</f>
        <v>537923.21236666664</v>
      </c>
      <c r="AO65" s="53">
        <v>13</v>
      </c>
      <c r="AP65" s="61" t="s">
        <v>248</v>
      </c>
      <c r="AQ65" s="59" t="s">
        <v>61</v>
      </c>
    </row>
    <row r="66" spans="1:46" s="60" customFormat="1" ht="12">
      <c r="B66" s="53">
        <v>52</v>
      </c>
      <c r="C66" s="137">
        <v>35198950</v>
      </c>
      <c r="D66" s="137"/>
      <c r="E66" s="137"/>
      <c r="F66" s="137"/>
      <c r="G66" s="138" t="s">
        <v>154</v>
      </c>
      <c r="H66" s="138"/>
      <c r="I66" s="138"/>
      <c r="J66" s="138"/>
      <c r="K66" s="138" t="s">
        <v>207</v>
      </c>
      <c r="L66" s="138"/>
      <c r="M66" s="54" t="s">
        <v>92</v>
      </c>
      <c r="N66" s="54" t="s">
        <v>136</v>
      </c>
      <c r="O66" s="55" t="s">
        <v>239</v>
      </c>
      <c r="P66" s="56">
        <v>45261</v>
      </c>
      <c r="Q66" s="57"/>
      <c r="R66" s="58" t="s">
        <v>59</v>
      </c>
      <c r="S66" s="42">
        <v>2088848</v>
      </c>
      <c r="T66" s="21">
        <v>1160000</v>
      </c>
      <c r="U66" s="21">
        <v>422917</v>
      </c>
      <c r="V66" s="21"/>
      <c r="W66" s="21">
        <v>140606</v>
      </c>
      <c r="X66" s="21">
        <f t="shared" si="77"/>
        <v>143626.91666666666</v>
      </c>
      <c r="Y66" s="21">
        <f t="shared" si="78"/>
        <v>17235.23</v>
      </c>
      <c r="Z66" s="21">
        <f t="shared" si="79"/>
        <v>143626.91666666666</v>
      </c>
      <c r="AA66" s="21">
        <f t="shared" si="80"/>
        <v>65954.875</v>
      </c>
      <c r="AB66" s="21">
        <f t="shared" si="81"/>
        <v>1582917</v>
      </c>
      <c r="AC66" s="21">
        <f t="shared" si="82"/>
        <v>197864.625</v>
      </c>
      <c r="AD66" s="21">
        <f t="shared" si="83"/>
        <v>253266.72</v>
      </c>
      <c r="AE66" s="36">
        <v>1</v>
      </c>
      <c r="AF66" s="21">
        <f t="shared" si="84"/>
        <v>8262.8267400000004</v>
      </c>
      <c r="AG66" s="21">
        <f t="shared" si="85"/>
        <v>142462.53</v>
      </c>
      <c r="AH66" s="21"/>
      <c r="AI66" s="21"/>
      <c r="AJ66" s="21">
        <v>30000</v>
      </c>
      <c r="AK66" s="21">
        <v>813125</v>
      </c>
      <c r="AL66" s="45">
        <f t="shared" si="9"/>
        <v>2380015</v>
      </c>
      <c r="AM66" s="21">
        <f t="shared" si="10"/>
        <v>2088848</v>
      </c>
      <c r="AN66" s="21">
        <f t="shared" si="11"/>
        <v>635709.30647333339</v>
      </c>
      <c r="AO66" s="40">
        <v>30</v>
      </c>
      <c r="AP66" s="61"/>
      <c r="AQ66" s="59" t="s">
        <v>61</v>
      </c>
    </row>
    <row r="67" spans="1:46" s="60" customFormat="1" ht="12">
      <c r="B67" s="53">
        <v>53</v>
      </c>
      <c r="C67" s="140">
        <v>35196059</v>
      </c>
      <c r="D67" s="141"/>
      <c r="E67" s="141"/>
      <c r="F67" s="142"/>
      <c r="G67" s="228" t="s">
        <v>110</v>
      </c>
      <c r="H67" s="229"/>
      <c r="I67" s="229"/>
      <c r="J67" s="230"/>
      <c r="K67" s="228" t="s">
        <v>249</v>
      </c>
      <c r="L67" s="230"/>
      <c r="M67" s="54" t="s">
        <v>227</v>
      </c>
      <c r="N67" s="54" t="s">
        <v>250</v>
      </c>
      <c r="O67" s="55" t="s">
        <v>239</v>
      </c>
      <c r="P67" s="56">
        <v>45261</v>
      </c>
      <c r="Q67" s="57"/>
      <c r="R67" s="58" t="s">
        <v>59</v>
      </c>
      <c r="S67" s="42">
        <v>2088848</v>
      </c>
      <c r="T67" s="21">
        <v>1160000</v>
      </c>
      <c r="U67" s="21">
        <v>287000</v>
      </c>
      <c r="V67" s="21"/>
      <c r="W67" s="21">
        <v>140606</v>
      </c>
      <c r="X67" s="21">
        <f t="shared" si="77"/>
        <v>132300.5</v>
      </c>
      <c r="Y67" s="21">
        <f t="shared" si="78"/>
        <v>15876.06</v>
      </c>
      <c r="Z67" s="21">
        <f t="shared" si="79"/>
        <v>132300.5</v>
      </c>
      <c r="AA67" s="21">
        <f t="shared" si="80"/>
        <v>60291.666666666664</v>
      </c>
      <c r="AB67" s="21">
        <f t="shared" si="81"/>
        <v>1447000</v>
      </c>
      <c r="AC67" s="21">
        <f t="shared" si="82"/>
        <v>180875</v>
      </c>
      <c r="AD67" s="21">
        <f t="shared" si="83"/>
        <v>231520</v>
      </c>
      <c r="AE67" s="36">
        <v>1</v>
      </c>
      <c r="AF67" s="21">
        <f t="shared" si="84"/>
        <v>7553.34</v>
      </c>
      <c r="AG67" s="21">
        <f t="shared" si="85"/>
        <v>130230</v>
      </c>
      <c r="AH67" s="21"/>
      <c r="AI67" s="21"/>
      <c r="AJ67" s="21">
        <v>30000</v>
      </c>
      <c r="AK67" s="21">
        <v>820814</v>
      </c>
      <c r="AL67" s="45">
        <f t="shared" si="9"/>
        <v>2262660</v>
      </c>
      <c r="AM67" s="21">
        <f t="shared" si="10"/>
        <v>2088848</v>
      </c>
      <c r="AN67" s="21">
        <f t="shared" si="11"/>
        <v>418547.46666666633</v>
      </c>
      <c r="AO67" s="40">
        <v>30</v>
      </c>
      <c r="AP67" s="71"/>
      <c r="AQ67" s="59"/>
    </row>
    <row r="68" spans="1:46" s="60" customFormat="1" ht="12">
      <c r="B68" s="53">
        <v>54</v>
      </c>
      <c r="C68" s="137">
        <v>30666917</v>
      </c>
      <c r="D68" s="137"/>
      <c r="E68" s="137"/>
      <c r="F68" s="137"/>
      <c r="G68" s="138" t="s">
        <v>251</v>
      </c>
      <c r="H68" s="138"/>
      <c r="I68" s="138"/>
      <c r="J68" s="138"/>
      <c r="K68" s="139"/>
      <c r="L68" s="139"/>
      <c r="M68" s="55" t="s">
        <v>252</v>
      </c>
      <c r="N68" s="55"/>
      <c r="O68" s="55" t="s">
        <v>239</v>
      </c>
      <c r="P68" s="56">
        <v>45261</v>
      </c>
      <c r="Q68" s="57"/>
      <c r="R68" s="58" t="s">
        <v>59</v>
      </c>
      <c r="S68" s="42">
        <v>2088848</v>
      </c>
      <c r="T68" s="21">
        <v>1160000</v>
      </c>
      <c r="U68" s="21">
        <v>522600</v>
      </c>
      <c r="V68" s="21"/>
      <c r="W68" s="21">
        <v>140606</v>
      </c>
      <c r="X68" s="21">
        <f t="shared" si="77"/>
        <v>151933.83333333334</v>
      </c>
      <c r="Y68" s="21">
        <f t="shared" si="78"/>
        <v>18232.060000000001</v>
      </c>
      <c r="Z68" s="21">
        <f t="shared" si="79"/>
        <v>151933.83333333334</v>
      </c>
      <c r="AA68" s="21">
        <f t="shared" si="80"/>
        <v>70108.333333333328</v>
      </c>
      <c r="AB68" s="21">
        <f t="shared" si="81"/>
        <v>1682600</v>
      </c>
      <c r="AC68" s="21">
        <f t="shared" si="82"/>
        <v>210325</v>
      </c>
      <c r="AD68" s="21">
        <f t="shared" si="83"/>
        <v>269216</v>
      </c>
      <c r="AE68" s="36">
        <v>1</v>
      </c>
      <c r="AF68" s="21">
        <f t="shared" si="84"/>
        <v>8783.1720000000005</v>
      </c>
      <c r="AG68" s="21">
        <f t="shared" si="85"/>
        <v>151434</v>
      </c>
      <c r="AH68" s="21"/>
      <c r="AI68" s="21"/>
      <c r="AJ68" s="21">
        <v>30000</v>
      </c>
      <c r="AK68" s="21">
        <v>984933</v>
      </c>
      <c r="AL68" s="45">
        <f t="shared" si="9"/>
        <v>2643531</v>
      </c>
      <c r="AM68" s="21">
        <f t="shared" si="10"/>
        <v>2088848</v>
      </c>
      <c r="AN68" s="21">
        <f t="shared" si="11"/>
        <v>794978.15199999977</v>
      </c>
      <c r="AO68" s="40">
        <v>30</v>
      </c>
      <c r="AP68" s="62"/>
      <c r="AQ68" s="59" t="s">
        <v>61</v>
      </c>
    </row>
    <row r="69" spans="1:46" s="60" customFormat="1" ht="28.15" customHeight="1">
      <c r="B69" s="53">
        <v>55</v>
      </c>
      <c r="C69" s="137">
        <v>1020847983</v>
      </c>
      <c r="D69" s="137"/>
      <c r="E69" s="137"/>
      <c r="F69" s="137"/>
      <c r="G69" s="138" t="s">
        <v>253</v>
      </c>
      <c r="H69" s="138"/>
      <c r="I69" s="138"/>
      <c r="J69" s="138"/>
      <c r="K69" s="138" t="s">
        <v>254</v>
      </c>
      <c r="L69" s="138"/>
      <c r="M69" s="44" t="s">
        <v>255</v>
      </c>
      <c r="N69" s="54"/>
      <c r="O69" s="55" t="s">
        <v>239</v>
      </c>
      <c r="P69" s="56"/>
      <c r="Q69" s="57"/>
      <c r="R69" s="58"/>
      <c r="S69" s="42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6"/>
      <c r="AF69" s="21"/>
      <c r="AG69" s="21"/>
      <c r="AH69" s="21"/>
      <c r="AI69" s="21"/>
      <c r="AJ69" s="21"/>
      <c r="AK69" s="21"/>
      <c r="AL69" s="45"/>
      <c r="AM69" s="21"/>
      <c r="AN69" s="21"/>
      <c r="AO69" s="53">
        <v>0</v>
      </c>
      <c r="AP69" s="72" t="s">
        <v>256</v>
      </c>
      <c r="AQ69" s="59" t="s">
        <v>257</v>
      </c>
    </row>
    <row r="70" spans="1:46" s="73" customFormat="1" ht="29.45" customHeight="1" thickBot="1">
      <c r="B70" s="134" t="s">
        <v>258</v>
      </c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6"/>
      <c r="S70" s="20">
        <f t="shared" ref="S70:AD70" si="113">SUM(S15:S68)</f>
        <v>131001449</v>
      </c>
      <c r="T70" s="20">
        <f t="shared" si="113"/>
        <v>48147456</v>
      </c>
      <c r="U70" s="20">
        <f t="shared" si="113"/>
        <v>11727037</v>
      </c>
      <c r="V70" s="20">
        <f t="shared" si="113"/>
        <v>3808589</v>
      </c>
      <c r="W70" s="20">
        <f t="shared" si="113"/>
        <v>4733735</v>
      </c>
      <c r="X70" s="20">
        <f t="shared" si="113"/>
        <v>5384019.0000000028</v>
      </c>
      <c r="Y70" s="20">
        <f t="shared" si="113"/>
        <v>646082.28000000014</v>
      </c>
      <c r="Z70" s="20">
        <f t="shared" si="113"/>
        <v>5384019.0000000028</v>
      </c>
      <c r="AA70" s="20">
        <f t="shared" si="113"/>
        <v>2494770.541666666</v>
      </c>
      <c r="AB70" s="20">
        <f t="shared" si="113"/>
        <v>82416218</v>
      </c>
      <c r="AC70" s="20">
        <f t="shared" si="113"/>
        <v>10302027.25</v>
      </c>
      <c r="AD70" s="20">
        <f t="shared" si="113"/>
        <v>13186594.880000003</v>
      </c>
      <c r="AE70" s="20">
        <v>0</v>
      </c>
      <c r="AF70" s="20">
        <f t="shared" ref="AF70:AN70" si="114">SUM(AF15:AF68)</f>
        <v>430212.65796000004</v>
      </c>
      <c r="AG70" s="20">
        <f t="shared" si="114"/>
        <v>5388704.3699999992</v>
      </c>
      <c r="AH70" s="20">
        <f t="shared" si="114"/>
        <v>0</v>
      </c>
      <c r="AI70" s="20">
        <f t="shared" si="114"/>
        <v>0</v>
      </c>
      <c r="AJ70" s="20">
        <f t="shared" si="114"/>
        <v>1291000</v>
      </c>
      <c r="AK70" s="20">
        <f t="shared" si="114"/>
        <v>29731600</v>
      </c>
      <c r="AL70" s="20">
        <f t="shared" si="114"/>
        <v>133580377</v>
      </c>
      <c r="AM70" s="20">
        <f t="shared" si="114"/>
        <v>131001449</v>
      </c>
      <c r="AN70" s="20">
        <f t="shared" si="114"/>
        <v>15369516.784106664</v>
      </c>
      <c r="AO70" s="194"/>
      <c r="AP70" s="195"/>
      <c r="AQ70" s="196"/>
    </row>
    <row r="71" spans="1:46" ht="23.25" customHeight="1">
      <c r="A71" s="64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6"/>
      <c r="P71" s="65"/>
      <c r="Q71" s="65"/>
      <c r="R71" s="65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27"/>
      <c r="AI71" s="27"/>
      <c r="AJ71" s="16"/>
      <c r="AK71" s="16"/>
      <c r="AL71" s="46"/>
      <c r="AM71" s="16"/>
      <c r="AN71" s="16"/>
      <c r="AO71" s="41"/>
      <c r="AP71" s="17"/>
      <c r="AQ71" s="17"/>
      <c r="AT71" s="74"/>
    </row>
    <row r="72" spans="1:46">
      <c r="B72" s="180" t="s">
        <v>259</v>
      </c>
      <c r="C72" s="181"/>
      <c r="D72" s="181"/>
      <c r="E72" s="181"/>
      <c r="F72" s="181"/>
      <c r="G72" s="181"/>
      <c r="H72" s="181"/>
      <c r="I72" s="181"/>
      <c r="J72" s="181"/>
      <c r="K72" s="181"/>
      <c r="L72" s="181"/>
      <c r="M72" s="181"/>
      <c r="N72" s="181"/>
      <c r="O72" s="181"/>
      <c r="P72" s="181"/>
      <c r="Q72" s="181"/>
      <c r="R72" s="181"/>
      <c r="S72" s="181"/>
      <c r="T72" s="181"/>
      <c r="U72" s="181"/>
      <c r="V72" s="181"/>
      <c r="W72" s="181"/>
      <c r="X72" s="181"/>
      <c r="Y72" s="181"/>
      <c r="Z72" s="181"/>
      <c r="AA72" s="181"/>
      <c r="AB72" s="181"/>
      <c r="AC72" s="181"/>
      <c r="AD72" s="181"/>
      <c r="AE72" s="181"/>
      <c r="AF72" s="181"/>
      <c r="AG72" s="181"/>
      <c r="AH72" s="182"/>
      <c r="AI72" s="182"/>
      <c r="AJ72" s="183"/>
      <c r="AK72" s="183"/>
      <c r="AL72" s="184"/>
      <c r="AM72" s="181"/>
      <c r="AN72" s="181"/>
      <c r="AO72" s="181"/>
      <c r="AP72" s="185"/>
      <c r="AQ72" s="186"/>
      <c r="AT72" s="74"/>
    </row>
    <row r="73" spans="1:46" ht="39" customHeight="1">
      <c r="B73" s="187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8"/>
      <c r="Y73" s="188"/>
      <c r="Z73" s="188"/>
      <c r="AA73" s="188"/>
      <c r="AB73" s="188"/>
      <c r="AC73" s="188"/>
      <c r="AD73" s="188"/>
      <c r="AE73" s="188"/>
      <c r="AF73" s="188"/>
      <c r="AG73" s="188"/>
      <c r="AH73" s="189"/>
      <c r="AI73" s="189"/>
      <c r="AJ73" s="190"/>
      <c r="AK73" s="190"/>
      <c r="AL73" s="191"/>
      <c r="AM73" s="188"/>
      <c r="AN73" s="188"/>
      <c r="AO73" s="188"/>
      <c r="AP73" s="192"/>
      <c r="AQ73" s="193"/>
    </row>
    <row r="74" spans="1:46" ht="39.75" customHeight="1"/>
    <row r="75" spans="1:46" ht="30.75" customHeight="1"/>
    <row r="76" spans="1:46" ht="37.5" customHeight="1" thickBot="1">
      <c r="Q76" s="120"/>
      <c r="R76" s="121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75"/>
      <c r="AE76" s="75"/>
      <c r="AF76" s="75"/>
      <c r="AG76" s="75"/>
      <c r="AH76" s="122"/>
      <c r="AI76" s="122"/>
      <c r="AJ76" s="19"/>
      <c r="AL76" s="123"/>
      <c r="AM76" s="124"/>
      <c r="AN76" s="124"/>
      <c r="AO76" s="125"/>
      <c r="AP76" s="96"/>
    </row>
    <row r="77" spans="1:46" s="109" customFormat="1" ht="17.25" customHeight="1">
      <c r="B77" s="110"/>
      <c r="C77" s="110"/>
      <c r="D77" s="110"/>
      <c r="E77" s="110"/>
      <c r="M77" s="111"/>
      <c r="O77" s="85"/>
      <c r="P77" s="112"/>
      <c r="Q77" s="112"/>
      <c r="R77" s="112"/>
      <c r="S77" s="117" t="s">
        <v>260</v>
      </c>
      <c r="T77" s="73"/>
      <c r="U77" s="73"/>
      <c r="V77" s="73"/>
      <c r="W77" s="73"/>
      <c r="X77" s="76"/>
      <c r="Y77" s="76"/>
      <c r="Z77" s="76"/>
      <c r="AA77" s="77" t="s">
        <v>261</v>
      </c>
      <c r="AB77" s="77"/>
      <c r="AC77" s="77"/>
      <c r="AD77" s="77"/>
      <c r="AE77" s="77"/>
      <c r="AF77" s="77"/>
      <c r="AG77" s="77"/>
      <c r="AH77" s="28"/>
      <c r="AI77" s="28"/>
      <c r="AJ77" s="34"/>
      <c r="AK77" s="34"/>
      <c r="AL77" s="128" t="s">
        <v>261</v>
      </c>
      <c r="AM77" s="128"/>
      <c r="AN77" s="128"/>
      <c r="AO77" s="128"/>
      <c r="AP77" s="114"/>
      <c r="AQ77" s="115"/>
    </row>
    <row r="78" spans="1:46" s="109" customFormat="1" ht="15" customHeight="1">
      <c r="B78" s="110"/>
      <c r="C78" s="110"/>
      <c r="D78" s="110"/>
      <c r="E78" s="110"/>
      <c r="M78" s="64"/>
      <c r="O78" s="85"/>
      <c r="P78" s="112"/>
      <c r="Q78" s="112"/>
      <c r="R78" s="112"/>
      <c r="S78" s="117" t="s">
        <v>262</v>
      </c>
      <c r="T78" s="117"/>
      <c r="U78" s="117"/>
      <c r="V78" s="117"/>
      <c r="W78" s="117"/>
      <c r="X78" s="76"/>
      <c r="Y78" s="76"/>
      <c r="Z78" s="76"/>
      <c r="AA78" s="76" t="s">
        <v>263</v>
      </c>
      <c r="AB78" s="76"/>
      <c r="AC78" s="76"/>
      <c r="AD78" s="76"/>
      <c r="AE78" s="76"/>
      <c r="AF78" s="76"/>
      <c r="AG78" s="76"/>
      <c r="AH78" s="118"/>
      <c r="AI78" s="118"/>
      <c r="AJ78" s="119"/>
      <c r="AK78" s="34"/>
      <c r="AL78" s="127" t="s">
        <v>263</v>
      </c>
      <c r="AM78" s="127"/>
      <c r="AN78" s="127"/>
      <c r="AO78" s="127"/>
      <c r="AP78" s="114"/>
      <c r="AQ78" s="115"/>
    </row>
    <row r="79" spans="1:46" ht="15" customHeight="1">
      <c r="A79" s="64"/>
      <c r="P79" s="113"/>
      <c r="Q79" s="126" t="s">
        <v>10</v>
      </c>
      <c r="R79" s="126"/>
      <c r="S79" s="126"/>
      <c r="T79" s="126"/>
      <c r="U79" s="126"/>
      <c r="V79" s="126"/>
      <c r="W79" s="126"/>
      <c r="X79" s="126"/>
      <c r="Y79" s="126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35"/>
      <c r="AL79" s="127" t="s">
        <v>10</v>
      </c>
      <c r="AM79" s="127"/>
      <c r="AN79" s="127"/>
      <c r="AO79" s="127"/>
      <c r="AP79" s="80"/>
    </row>
    <row r="80" spans="1:46" ht="15" customHeight="1">
      <c r="A80" s="64"/>
      <c r="P80" s="113"/>
      <c r="Q80" s="113"/>
      <c r="R80" s="65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7"/>
      <c r="AE80" s="78"/>
      <c r="AF80" s="78"/>
      <c r="AG80" s="78"/>
      <c r="AH80" s="29"/>
      <c r="AI80" s="29"/>
      <c r="AJ80" s="35"/>
      <c r="AK80" s="35"/>
      <c r="AL80" s="51"/>
      <c r="AM80" s="116"/>
      <c r="AN80" s="116"/>
      <c r="AO80" s="95"/>
      <c r="AP80" s="80"/>
    </row>
    <row r="81" spans="1:43" ht="15" customHeight="1">
      <c r="A81" s="64"/>
      <c r="P81" s="113"/>
      <c r="Q81" s="113"/>
      <c r="R81" s="65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78"/>
      <c r="AE81" s="78"/>
      <c r="AF81" s="78"/>
      <c r="AG81" s="78"/>
      <c r="AH81" s="29"/>
      <c r="AI81" s="29"/>
      <c r="AJ81" s="35"/>
      <c r="AK81" s="35"/>
      <c r="AL81" s="51"/>
      <c r="AM81" s="116"/>
      <c r="AN81" s="116"/>
      <c r="AO81" s="95"/>
      <c r="AP81" s="80"/>
    </row>
    <row r="82" spans="1:43" ht="15" customHeight="1">
      <c r="A82" s="64"/>
      <c r="P82" s="113"/>
      <c r="Q82" s="113"/>
      <c r="R82" s="65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78"/>
      <c r="AE82" s="78"/>
      <c r="AF82" s="78"/>
      <c r="AG82" s="78"/>
      <c r="AH82" s="29"/>
      <c r="AI82" s="29"/>
      <c r="AJ82" s="35"/>
      <c r="AK82" s="35"/>
      <c r="AL82" s="51"/>
      <c r="AM82" s="116"/>
      <c r="AN82" s="116"/>
      <c r="AO82" s="95"/>
      <c r="AP82" s="80"/>
    </row>
    <row r="83" spans="1:43" ht="15" customHeight="1">
      <c r="A83" s="64"/>
      <c r="P83" s="113"/>
      <c r="Q83" s="113"/>
      <c r="R83" s="65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78"/>
      <c r="AE83" s="78"/>
      <c r="AF83" s="78"/>
      <c r="AG83" s="78"/>
      <c r="AH83" s="29"/>
      <c r="AI83" s="29"/>
      <c r="AJ83" s="35"/>
      <c r="AK83" s="35"/>
      <c r="AL83" s="51"/>
      <c r="AM83" s="116"/>
      <c r="AN83" s="116"/>
      <c r="AO83" s="95"/>
      <c r="AP83" s="80"/>
    </row>
    <row r="84" spans="1:43" ht="28.5" customHeight="1">
      <c r="B84" s="129" t="s">
        <v>264</v>
      </c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30"/>
      <c r="AI84" s="130"/>
      <c r="AJ84" s="131"/>
      <c r="AK84" s="131"/>
      <c r="AL84" s="132"/>
      <c r="AM84" s="129"/>
      <c r="AN84" s="129"/>
      <c r="AO84" s="129"/>
      <c r="AP84" s="133"/>
      <c r="AQ84" s="129"/>
    </row>
    <row r="85" spans="1:43" ht="9.9499999999999993" customHeight="1"/>
  </sheetData>
  <autoFilter ref="B7:AQ70" xr:uid="{00000000-0001-0000-0000-000000000000}"/>
  <mergeCells count="204">
    <mergeCell ref="C50:F50"/>
    <mergeCell ref="G50:J50"/>
    <mergeCell ref="K50:L50"/>
    <mergeCell ref="C48:F48"/>
    <mergeCell ref="G48:J48"/>
    <mergeCell ref="K48:L48"/>
    <mergeCell ref="C49:F49"/>
    <mergeCell ref="G49:J49"/>
    <mergeCell ref="K49:L49"/>
    <mergeCell ref="C53:F53"/>
    <mergeCell ref="G53:J53"/>
    <mergeCell ref="K53:L53"/>
    <mergeCell ref="C51:F51"/>
    <mergeCell ref="G51:J51"/>
    <mergeCell ref="K51:L51"/>
    <mergeCell ref="C52:F52"/>
    <mergeCell ref="G52:J52"/>
    <mergeCell ref="K52:L52"/>
    <mergeCell ref="C56:F56"/>
    <mergeCell ref="G56:J56"/>
    <mergeCell ref="K56:L56"/>
    <mergeCell ref="C57:F57"/>
    <mergeCell ref="G57:J57"/>
    <mergeCell ref="K57:L57"/>
    <mergeCell ref="C54:F54"/>
    <mergeCell ref="G54:J54"/>
    <mergeCell ref="K54:L54"/>
    <mergeCell ref="C55:F55"/>
    <mergeCell ref="G55:J55"/>
    <mergeCell ref="K55:L55"/>
    <mergeCell ref="C58:F58"/>
    <mergeCell ref="G58:J58"/>
    <mergeCell ref="K58:L58"/>
    <mergeCell ref="G67:J67"/>
    <mergeCell ref="K67:L67"/>
    <mergeCell ref="C62:F62"/>
    <mergeCell ref="G62:J62"/>
    <mergeCell ref="K62:L62"/>
    <mergeCell ref="C65:F65"/>
    <mergeCell ref="G65:J65"/>
    <mergeCell ref="K65:L65"/>
    <mergeCell ref="K61:L61"/>
    <mergeCell ref="G61:J61"/>
    <mergeCell ref="C61:F61"/>
    <mergeCell ref="C59:F59"/>
    <mergeCell ref="G59:J59"/>
    <mergeCell ref="K59:L59"/>
    <mergeCell ref="C60:F60"/>
    <mergeCell ref="G60:J60"/>
    <mergeCell ref="K60:L60"/>
    <mergeCell ref="C45:F45"/>
    <mergeCell ref="G45:J45"/>
    <mergeCell ref="K45:L45"/>
    <mergeCell ref="C47:F47"/>
    <mergeCell ref="G47:J47"/>
    <mergeCell ref="K47:L47"/>
    <mergeCell ref="C44:F44"/>
    <mergeCell ref="G44:J44"/>
    <mergeCell ref="K44:L44"/>
    <mergeCell ref="C46:F46"/>
    <mergeCell ref="G46:J46"/>
    <mergeCell ref="K46:L46"/>
    <mergeCell ref="C43:F43"/>
    <mergeCell ref="G43:J43"/>
    <mergeCell ref="K43:L43"/>
    <mergeCell ref="C41:F41"/>
    <mergeCell ref="G41:J41"/>
    <mergeCell ref="K41:L41"/>
    <mergeCell ref="C42:F42"/>
    <mergeCell ref="G42:J42"/>
    <mergeCell ref="K42:L42"/>
    <mergeCell ref="C40:F40"/>
    <mergeCell ref="G40:J40"/>
    <mergeCell ref="K40:L40"/>
    <mergeCell ref="C35:F35"/>
    <mergeCell ref="G35:J35"/>
    <mergeCell ref="K35:L35"/>
    <mergeCell ref="C37:F37"/>
    <mergeCell ref="G37:J37"/>
    <mergeCell ref="K37:L37"/>
    <mergeCell ref="C36:F36"/>
    <mergeCell ref="G36:J36"/>
    <mergeCell ref="K36:L36"/>
    <mergeCell ref="K38:L38"/>
    <mergeCell ref="G38:J38"/>
    <mergeCell ref="C38:F38"/>
    <mergeCell ref="G39:J39"/>
    <mergeCell ref="K39:L39"/>
    <mergeCell ref="C39:E39"/>
    <mergeCell ref="C32:F32"/>
    <mergeCell ref="G32:J32"/>
    <mergeCell ref="K32:L32"/>
    <mergeCell ref="C34:F34"/>
    <mergeCell ref="G34:J34"/>
    <mergeCell ref="K34:L34"/>
    <mergeCell ref="C33:F33"/>
    <mergeCell ref="G33:J33"/>
    <mergeCell ref="K33:L33"/>
    <mergeCell ref="C30:F30"/>
    <mergeCell ref="G30:J30"/>
    <mergeCell ref="K30:L30"/>
    <mergeCell ref="C31:F31"/>
    <mergeCell ref="G31:J31"/>
    <mergeCell ref="K31:L31"/>
    <mergeCell ref="C28:F28"/>
    <mergeCell ref="G28:J28"/>
    <mergeCell ref="K28:L28"/>
    <mergeCell ref="C29:F29"/>
    <mergeCell ref="G29:J29"/>
    <mergeCell ref="K29:L29"/>
    <mergeCell ref="C25:F25"/>
    <mergeCell ref="G25:J25"/>
    <mergeCell ref="K25:L25"/>
    <mergeCell ref="C27:F27"/>
    <mergeCell ref="G27:J27"/>
    <mergeCell ref="K27:L27"/>
    <mergeCell ref="C22:F22"/>
    <mergeCell ref="G22:J22"/>
    <mergeCell ref="K22:L22"/>
    <mergeCell ref="C23:F23"/>
    <mergeCell ref="G23:J23"/>
    <mergeCell ref="K23:L23"/>
    <mergeCell ref="C24:F24"/>
    <mergeCell ref="G24:J24"/>
    <mergeCell ref="K24:L24"/>
    <mergeCell ref="C26:F26"/>
    <mergeCell ref="G26:J26"/>
    <mergeCell ref="K26:L26"/>
    <mergeCell ref="C20:F20"/>
    <mergeCell ref="G20:J20"/>
    <mergeCell ref="K20:L20"/>
    <mergeCell ref="C21:F21"/>
    <mergeCell ref="G21:J21"/>
    <mergeCell ref="K21:L21"/>
    <mergeCell ref="C19:F19"/>
    <mergeCell ref="G19:J19"/>
    <mergeCell ref="K19:L19"/>
    <mergeCell ref="AO13:AO14"/>
    <mergeCell ref="AH13:AJ13"/>
    <mergeCell ref="AG13:AG14"/>
    <mergeCell ref="T13:W13"/>
    <mergeCell ref="P13:P14"/>
    <mergeCell ref="O13:O14"/>
    <mergeCell ref="AN13:AN14"/>
    <mergeCell ref="AL13:AL14"/>
    <mergeCell ref="AB13:AF13"/>
    <mergeCell ref="X13:AA13"/>
    <mergeCell ref="B11:M11"/>
    <mergeCell ref="B12:M12"/>
    <mergeCell ref="C15:F15"/>
    <mergeCell ref="G15:J15"/>
    <mergeCell ref="K15:L15"/>
    <mergeCell ref="C17:F17"/>
    <mergeCell ref="G17:J17"/>
    <mergeCell ref="K17:L17"/>
    <mergeCell ref="C16:F16"/>
    <mergeCell ref="G16:J16"/>
    <mergeCell ref="K16:L16"/>
    <mergeCell ref="B2:I5"/>
    <mergeCell ref="J2:AO5"/>
    <mergeCell ref="Q13:Q14"/>
    <mergeCell ref="S13:S14"/>
    <mergeCell ref="R13:R14"/>
    <mergeCell ref="G13:L14"/>
    <mergeCell ref="AM13:AM14"/>
    <mergeCell ref="B72:AQ73"/>
    <mergeCell ref="AO70:AQ70"/>
    <mergeCell ref="AP2:AQ2"/>
    <mergeCell ref="AP3:AQ3"/>
    <mergeCell ref="AP4:AQ4"/>
    <mergeCell ref="AP5:AQ5"/>
    <mergeCell ref="AP13:AP14"/>
    <mergeCell ref="AQ13:AQ14"/>
    <mergeCell ref="B13:B14"/>
    <mergeCell ref="M13:N14"/>
    <mergeCell ref="C13:F14"/>
    <mergeCell ref="C18:F18"/>
    <mergeCell ref="G18:J18"/>
    <mergeCell ref="K18:L18"/>
    <mergeCell ref="B8:M8"/>
    <mergeCell ref="B9:M9"/>
    <mergeCell ref="B10:M10"/>
    <mergeCell ref="Q79:AJ79"/>
    <mergeCell ref="AL79:AO79"/>
    <mergeCell ref="AL77:AO77"/>
    <mergeCell ref="AL78:AO78"/>
    <mergeCell ref="B84:AQ84"/>
    <mergeCell ref="B70:R70"/>
    <mergeCell ref="C63:F63"/>
    <mergeCell ref="G63:J63"/>
    <mergeCell ref="K63:L63"/>
    <mergeCell ref="C64:F64"/>
    <mergeCell ref="G64:J64"/>
    <mergeCell ref="K64:L64"/>
    <mergeCell ref="C68:F68"/>
    <mergeCell ref="G68:J68"/>
    <mergeCell ref="K68:L68"/>
    <mergeCell ref="C66:F66"/>
    <mergeCell ref="G66:J66"/>
    <mergeCell ref="K66:L66"/>
    <mergeCell ref="C67:F67"/>
    <mergeCell ref="C69:F69"/>
    <mergeCell ref="G69:J69"/>
    <mergeCell ref="K69:L69"/>
  </mergeCells>
  <dataValidations count="1">
    <dataValidation type="list" allowBlank="1" showInputMessage="1" showErrorMessage="1" sqref="R18 R15:R16 R32:R69" xr:uid="{3761A99D-55CB-4B3C-B7CE-EBCD47845B86}">
      <formula1>#REF!</formula1>
    </dataValidation>
  </dataValidations>
  <pageMargins left="0.11811023622047245" right="0.11811023622047245" top="0.55118110236220474" bottom="0.55118110236220474" header="0.31496062992125984" footer="0.31496062992125984"/>
  <pageSetup scale="23" fitToWidth="6" pageOrder="overThenDown" orientation="landscape" horizontalDpi="4294967293" verticalDpi="4294967293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Instrucciones!$A$78:$A$82</xm:f>
          </x14:formula1>
          <xm:sqref>AE15:AE68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3"/>
  <sheetViews>
    <sheetView topLeftCell="A35" workbookViewId="0">
      <selection activeCell="A19" sqref="A19"/>
    </sheetView>
  </sheetViews>
  <sheetFormatPr defaultColWidth="11.42578125" defaultRowHeight="15"/>
  <cols>
    <col min="1" max="1" width="36.28515625" style="7" customWidth="1"/>
    <col min="2" max="2" width="98.140625" style="5" customWidth="1"/>
    <col min="3" max="3" width="20" style="9" customWidth="1"/>
    <col min="4" max="16384" width="11.42578125" style="9"/>
  </cols>
  <sheetData>
    <row r="1" spans="1:3" ht="6.75" customHeight="1"/>
    <row r="2" spans="1:3" ht="25.5" customHeight="1">
      <c r="A2" s="238" t="s">
        <v>265</v>
      </c>
      <c r="B2" s="238"/>
      <c r="C2" s="238"/>
    </row>
    <row r="3" spans="1:3" ht="30.75" customHeight="1">
      <c r="A3" s="10" t="s">
        <v>266</v>
      </c>
      <c r="B3" s="239" t="s">
        <v>267</v>
      </c>
      <c r="C3" s="239"/>
    </row>
    <row r="4" spans="1:3" ht="24" customHeight="1">
      <c r="A4" s="10" t="s">
        <v>268</v>
      </c>
      <c r="B4" s="239" t="s">
        <v>269</v>
      </c>
      <c r="C4" s="239"/>
    </row>
    <row r="5" spans="1:3" ht="28.5" customHeight="1">
      <c r="A5" s="10" t="s">
        <v>270</v>
      </c>
      <c r="B5" s="239" t="s">
        <v>271</v>
      </c>
      <c r="C5" s="239"/>
    </row>
    <row r="6" spans="1:3" ht="24" customHeight="1">
      <c r="A6" s="10" t="s">
        <v>11</v>
      </c>
      <c r="B6" s="240" t="s">
        <v>272</v>
      </c>
      <c r="C6" s="241"/>
    </row>
    <row r="7" spans="1:3" ht="24" customHeight="1">
      <c r="A7" s="10" t="s">
        <v>13</v>
      </c>
      <c r="B7" s="239" t="s">
        <v>273</v>
      </c>
      <c r="C7" s="239"/>
    </row>
    <row r="8" spans="1:3" ht="24" customHeight="1">
      <c r="A8" s="11" t="s">
        <v>15</v>
      </c>
      <c r="B8" s="240" t="s">
        <v>274</v>
      </c>
      <c r="C8" s="241"/>
    </row>
    <row r="9" spans="1:3" ht="24" customHeight="1">
      <c r="A9" s="11" t="s">
        <v>275</v>
      </c>
      <c r="B9" s="12" t="s">
        <v>276</v>
      </c>
      <c r="C9" s="13"/>
    </row>
    <row r="10" spans="1:3" ht="24" customHeight="1">
      <c r="A10" s="1" t="s">
        <v>277</v>
      </c>
      <c r="B10" s="242" t="s">
        <v>278</v>
      </c>
      <c r="C10" s="242"/>
    </row>
    <row r="11" spans="1:3" ht="24" customHeight="1">
      <c r="A11" s="1" t="s">
        <v>279</v>
      </c>
      <c r="B11" s="242" t="s">
        <v>280</v>
      </c>
      <c r="C11" s="242"/>
    </row>
    <row r="12" spans="1:3" ht="24" customHeight="1">
      <c r="A12" s="1" t="s">
        <v>281</v>
      </c>
      <c r="B12" s="242" t="s">
        <v>282</v>
      </c>
      <c r="C12" s="242"/>
    </row>
    <row r="13" spans="1:3" ht="24" customHeight="1">
      <c r="A13" s="1" t="s">
        <v>283</v>
      </c>
      <c r="B13" s="242" t="s">
        <v>284</v>
      </c>
      <c r="C13" s="242"/>
    </row>
    <row r="14" spans="1:3" ht="24" customHeight="1">
      <c r="A14" s="1" t="s">
        <v>285</v>
      </c>
      <c r="B14" s="242" t="s">
        <v>286</v>
      </c>
      <c r="C14" s="242"/>
    </row>
    <row r="15" spans="1:3" ht="33" customHeight="1">
      <c r="A15" s="1" t="s">
        <v>287</v>
      </c>
      <c r="B15" s="242" t="s">
        <v>288</v>
      </c>
      <c r="C15" s="242"/>
    </row>
    <row r="16" spans="1:3" ht="30.75" customHeight="1">
      <c r="A16" s="1" t="s">
        <v>289</v>
      </c>
      <c r="B16" s="242" t="s">
        <v>290</v>
      </c>
      <c r="C16" s="242"/>
    </row>
    <row r="17" spans="1:3" ht="46.5" customHeight="1">
      <c r="A17" s="1" t="s">
        <v>25</v>
      </c>
      <c r="B17" s="234" t="s">
        <v>291</v>
      </c>
      <c r="C17" s="235"/>
    </row>
    <row r="18" spans="1:3" ht="34.5" customHeight="1">
      <c r="A18" s="3" t="s">
        <v>292</v>
      </c>
      <c r="B18" s="242" t="s">
        <v>293</v>
      </c>
      <c r="C18" s="242"/>
    </row>
    <row r="19" spans="1:3" ht="34.5" customHeight="1">
      <c r="A19" s="3" t="s">
        <v>294</v>
      </c>
      <c r="B19" s="242" t="s">
        <v>295</v>
      </c>
      <c r="C19" s="242"/>
    </row>
    <row r="20" spans="1:3" ht="34.5" customHeight="1">
      <c r="A20" s="3" t="s">
        <v>296</v>
      </c>
      <c r="B20" s="242" t="s">
        <v>297</v>
      </c>
      <c r="C20" s="242"/>
    </row>
    <row r="21" spans="1:3" ht="34.5" customHeight="1">
      <c r="A21" s="3" t="s">
        <v>298</v>
      </c>
      <c r="B21" s="242" t="s">
        <v>299</v>
      </c>
      <c r="C21" s="242"/>
    </row>
    <row r="22" spans="1:3" ht="34.5" customHeight="1">
      <c r="A22" s="3" t="s">
        <v>300</v>
      </c>
      <c r="B22" s="242" t="s">
        <v>301</v>
      </c>
      <c r="C22" s="242"/>
    </row>
    <row r="23" spans="1:3" ht="34.5" customHeight="1">
      <c r="A23" s="3" t="s">
        <v>302</v>
      </c>
      <c r="B23" s="242" t="s">
        <v>299</v>
      </c>
      <c r="C23" s="242"/>
    </row>
    <row r="24" spans="1:3" ht="39" customHeight="1">
      <c r="A24" s="3" t="s">
        <v>303</v>
      </c>
      <c r="B24" s="242" t="s">
        <v>304</v>
      </c>
      <c r="C24" s="242"/>
    </row>
    <row r="25" spans="1:3" ht="48.75" customHeight="1">
      <c r="A25" s="3" t="s">
        <v>305</v>
      </c>
      <c r="B25" s="242" t="s">
        <v>306</v>
      </c>
      <c r="C25" s="242"/>
    </row>
    <row r="26" spans="1:3" ht="34.5" customHeight="1">
      <c r="A26" s="3" t="s">
        <v>307</v>
      </c>
      <c r="B26" s="242" t="s">
        <v>308</v>
      </c>
      <c r="C26" s="242"/>
    </row>
    <row r="27" spans="1:3" ht="34.5" customHeight="1">
      <c r="A27" s="3" t="s">
        <v>309</v>
      </c>
      <c r="B27" s="242" t="s">
        <v>310</v>
      </c>
      <c r="C27" s="242"/>
    </row>
    <row r="28" spans="1:3" ht="34.5" customHeight="1">
      <c r="A28" s="3" t="s">
        <v>311</v>
      </c>
      <c r="B28" s="242" t="s">
        <v>312</v>
      </c>
      <c r="C28" s="242"/>
    </row>
    <row r="29" spans="1:3" ht="34.5" customHeight="1">
      <c r="A29" s="3" t="s">
        <v>313</v>
      </c>
      <c r="B29" s="242" t="s">
        <v>314</v>
      </c>
      <c r="C29" s="242"/>
    </row>
    <row r="30" spans="1:3" ht="42.75" customHeight="1">
      <c r="A30" s="2" t="s">
        <v>29</v>
      </c>
      <c r="B30" s="242" t="s">
        <v>315</v>
      </c>
      <c r="C30" s="242"/>
    </row>
    <row r="31" spans="1:3" ht="34.5" customHeight="1">
      <c r="A31" s="3" t="s">
        <v>316</v>
      </c>
      <c r="B31" s="242" t="s">
        <v>317</v>
      </c>
      <c r="C31" s="242"/>
    </row>
    <row r="32" spans="1:3" ht="34.5" customHeight="1">
      <c r="A32" s="3" t="s">
        <v>318</v>
      </c>
      <c r="B32" s="242" t="s">
        <v>319</v>
      </c>
      <c r="C32" s="242"/>
    </row>
    <row r="33" spans="1:3" ht="34.5" customHeight="1">
      <c r="A33" s="3" t="s">
        <v>320</v>
      </c>
      <c r="B33" s="242" t="s">
        <v>321</v>
      </c>
      <c r="C33" s="242"/>
    </row>
    <row r="34" spans="1:3" ht="34.5" customHeight="1">
      <c r="A34" s="4" t="s">
        <v>322</v>
      </c>
      <c r="B34" s="242" t="s">
        <v>323</v>
      </c>
      <c r="C34" s="242"/>
    </row>
    <row r="35" spans="1:3" ht="34.5" customHeight="1">
      <c r="A35" s="4" t="s">
        <v>324</v>
      </c>
      <c r="B35" s="242" t="s">
        <v>325</v>
      </c>
      <c r="C35" s="242"/>
    </row>
    <row r="36" spans="1:3" ht="34.5" customHeight="1">
      <c r="A36" s="4" t="s">
        <v>326</v>
      </c>
      <c r="B36" s="242" t="s">
        <v>327</v>
      </c>
      <c r="C36" s="242"/>
    </row>
    <row r="37" spans="1:3" ht="36.75" customHeight="1">
      <c r="A37" s="2" t="s">
        <v>34</v>
      </c>
      <c r="B37" s="242" t="s">
        <v>328</v>
      </c>
      <c r="C37" s="242"/>
    </row>
    <row r="38" spans="1:3" ht="36.75" customHeight="1">
      <c r="A38" s="2" t="s">
        <v>35</v>
      </c>
      <c r="B38" s="242" t="s">
        <v>329</v>
      </c>
      <c r="C38" s="242"/>
    </row>
    <row r="39" spans="1:3" ht="36.75" customHeight="1">
      <c r="A39" s="2" t="s">
        <v>36</v>
      </c>
      <c r="B39" s="242" t="s">
        <v>330</v>
      </c>
      <c r="C39" s="242"/>
    </row>
    <row r="40" spans="1:3" ht="29.25" customHeight="1">
      <c r="A40" s="2" t="s">
        <v>331</v>
      </c>
      <c r="B40" s="236" t="s">
        <v>332</v>
      </c>
      <c r="C40" s="237"/>
    </row>
    <row r="41" spans="1:3" ht="36" customHeight="1">
      <c r="A41" s="2" t="s">
        <v>333</v>
      </c>
      <c r="B41" s="234" t="s">
        <v>334</v>
      </c>
      <c r="C41" s="235"/>
    </row>
    <row r="42" spans="1:3" ht="29.25" customHeight="1">
      <c r="A42" s="2" t="s">
        <v>331</v>
      </c>
      <c r="B42" s="236" t="s">
        <v>335</v>
      </c>
      <c r="C42" s="237"/>
    </row>
    <row r="43" spans="1:3" ht="32.25" customHeight="1">
      <c r="A43" s="2" t="s">
        <v>336</v>
      </c>
      <c r="B43" s="234" t="s">
        <v>337</v>
      </c>
      <c r="C43" s="235"/>
    </row>
    <row r="73" spans="1:1" hidden="1"/>
    <row r="74" spans="1:1" hidden="1">
      <c r="A74" s="6" t="s">
        <v>69</v>
      </c>
    </row>
    <row r="75" spans="1:1" hidden="1">
      <c r="A75" s="6" t="s">
        <v>59</v>
      </c>
    </row>
    <row r="76" spans="1:1" hidden="1"/>
    <row r="77" spans="1:1" hidden="1"/>
    <row r="78" spans="1:1" hidden="1">
      <c r="A78" s="14">
        <v>1</v>
      </c>
    </row>
    <row r="79" spans="1:1" hidden="1">
      <c r="A79" s="14">
        <v>2</v>
      </c>
    </row>
    <row r="80" spans="1:1" hidden="1">
      <c r="A80" s="14">
        <v>3</v>
      </c>
    </row>
    <row r="81" spans="1:1" hidden="1">
      <c r="A81" s="14">
        <v>4</v>
      </c>
    </row>
    <row r="82" spans="1:1" hidden="1">
      <c r="A82" s="14">
        <v>5</v>
      </c>
    </row>
    <row r="83" spans="1:1" hidden="1">
      <c r="A83" s="8"/>
    </row>
  </sheetData>
  <mergeCells count="41">
    <mergeCell ref="B30:C30"/>
    <mergeCell ref="B31:C31"/>
    <mergeCell ref="B32:C32"/>
    <mergeCell ref="B33:C33"/>
    <mergeCell ref="B39:C39"/>
    <mergeCell ref="B34:C34"/>
    <mergeCell ref="B35:C35"/>
    <mergeCell ref="B36:C36"/>
    <mergeCell ref="B37:C37"/>
    <mergeCell ref="B38:C38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43:C43"/>
    <mergeCell ref="B42:C42"/>
    <mergeCell ref="A2:C2"/>
    <mergeCell ref="B40:C40"/>
    <mergeCell ref="B41:C41"/>
    <mergeCell ref="B4:C4"/>
    <mergeCell ref="B6:C6"/>
    <mergeCell ref="B5:C5"/>
    <mergeCell ref="B3:C3"/>
    <mergeCell ref="B7:C7"/>
    <mergeCell ref="B8:C8"/>
    <mergeCell ref="B10:C10"/>
    <mergeCell ref="B11:C11"/>
    <mergeCell ref="B12:C12"/>
    <mergeCell ref="B13:C13"/>
    <mergeCell ref="B14:C14"/>
  </mergeCells>
  <pageMargins left="0.25" right="0.25" top="0.75" bottom="0.75" header="0.3" footer="0.3"/>
  <pageSetup scale="9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Jimmy Sebastian Calderon Mu�oz</dc:creator>
  <cp:keywords/>
  <dc:description/>
  <cp:lastModifiedBy>Jimy Dario Cardenas Sanchez</cp:lastModifiedBy>
  <cp:revision/>
  <dcterms:created xsi:type="dcterms:W3CDTF">2018-10-02T15:34:54Z</dcterms:created>
  <dcterms:modified xsi:type="dcterms:W3CDTF">2024-01-19T03:51:29Z</dcterms:modified>
  <cp:category/>
  <cp:contentStatus/>
</cp:coreProperties>
</file>